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U:\DF\DF-ETUDES\Pôle scolarité générale\CFVU\CFVU 2021-2022\CFVU_2022_07_08\07_Régimes transitoires\07.08_UFR T&amp;T\"/>
    </mc:Choice>
  </mc:AlternateContent>
  <xr:revisionPtr revIDLastSave="0" documentId="13_ncr:1_{E61E454B-28F7-40A7-89AA-A5249D3EA0E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L1" sheetId="25" r:id="rId1"/>
    <sheet name="L2" sheetId="40" r:id="rId2"/>
    <sheet name="L3P1" sheetId="39" r:id="rId3"/>
    <sheet name="Paramétrage L1" sheetId="41" r:id="rId4"/>
  </sheets>
  <definedNames>
    <definedName name="_xlnm._FilterDatabase" localSheetId="2" hidden="1">L3P1!$M$16:$M$159</definedName>
  </definedNames>
  <calcPr calcId="191029"/>
</workbook>
</file>

<file path=xl/calcChain.xml><?xml version="1.0" encoding="utf-8"?>
<calcChain xmlns="http://schemas.openxmlformats.org/spreadsheetml/2006/main">
  <c r="V72" i="41" l="1"/>
  <c r="V71" i="41"/>
  <c r="V70" i="41"/>
  <c r="V69" i="41"/>
  <c r="V68" i="41"/>
  <c r="V67" i="41"/>
  <c r="V66" i="41"/>
  <c r="V65" i="41"/>
  <c r="V64" i="41"/>
  <c r="V63" i="41"/>
  <c r="V62" i="41"/>
  <c r="V61" i="41"/>
  <c r="V60" i="41"/>
  <c r="V59" i="41"/>
  <c r="V58" i="41"/>
  <c r="V57" i="41"/>
  <c r="V56" i="41"/>
  <c r="V55" i="41"/>
  <c r="V54" i="41"/>
  <c r="V53" i="41"/>
  <c r="V52" i="41"/>
  <c r="V51" i="41"/>
  <c r="V50" i="41"/>
  <c r="V49" i="41"/>
  <c r="V48" i="41"/>
  <c r="V47" i="41"/>
  <c r="V46" i="41"/>
  <c r="V45" i="41"/>
  <c r="V44" i="41"/>
  <c r="V43" i="41"/>
  <c r="V42" i="41"/>
  <c r="V41" i="41"/>
  <c r="V40" i="41"/>
  <c r="V39" i="41"/>
  <c r="V38" i="41"/>
  <c r="V37" i="41"/>
  <c r="V36" i="41"/>
  <c r="V35" i="41"/>
  <c r="V34" i="41"/>
  <c r="V33" i="41"/>
  <c r="V32" i="41"/>
  <c r="V31" i="41"/>
  <c r="V30" i="41"/>
  <c r="V29" i="41"/>
  <c r="V28" i="41"/>
  <c r="V27" i="41"/>
  <c r="V26" i="41"/>
  <c r="V25" i="41"/>
  <c r="V24" i="41"/>
  <c r="V23" i="41"/>
  <c r="V22" i="41"/>
  <c r="V21" i="41"/>
  <c r="V20" i="41"/>
  <c r="V19" i="41"/>
  <c r="V18" i="41"/>
  <c r="V17" i="41"/>
  <c r="V16" i="41"/>
  <c r="V15" i="41"/>
  <c r="V14" i="41"/>
  <c r="V13" i="41"/>
  <c r="V12" i="41"/>
  <c r="V11" i="41"/>
  <c r="V10" i="41"/>
  <c r="V9" i="41"/>
  <c r="V8" i="41"/>
  <c r="V7" i="41"/>
  <c r="V6" i="41"/>
  <c r="V5" i="41"/>
  <c r="V4" i="41"/>
  <c r="V3" i="41"/>
  <c r="F65" i="41"/>
  <c r="K65" i="41" s="1"/>
  <c r="F61" i="41"/>
  <c r="K61" i="41" s="1"/>
  <c r="F57" i="41"/>
  <c r="K57" i="41" s="1"/>
  <c r="F53" i="41"/>
  <c r="K53" i="41" s="1"/>
  <c r="F49" i="41"/>
  <c r="K49" i="41"/>
  <c r="F45" i="41"/>
  <c r="K45" i="41" s="1"/>
  <c r="K43" i="41"/>
  <c r="K42" i="41"/>
  <c r="K41" i="41"/>
  <c r="K40" i="41"/>
  <c r="K39" i="41"/>
  <c r="K38" i="41"/>
  <c r="K37" i="41"/>
  <c r="K36" i="41"/>
  <c r="K35" i="41"/>
  <c r="K34" i="41"/>
  <c r="K33" i="41"/>
  <c r="K32" i="41"/>
  <c r="K31" i="41"/>
  <c r="K30" i="41"/>
  <c r="K29" i="41"/>
  <c r="K28" i="41"/>
  <c r="K27" i="41"/>
  <c r="K26" i="41"/>
  <c r="K25" i="41"/>
  <c r="K24" i="41"/>
  <c r="K23" i="41"/>
  <c r="K22" i="41"/>
  <c r="K21" i="41"/>
  <c r="K20" i="41"/>
  <c r="K19" i="41"/>
  <c r="K18" i="41"/>
  <c r="K17" i="41"/>
  <c r="K16" i="41"/>
  <c r="K15" i="41"/>
  <c r="K14" i="41"/>
  <c r="K13" i="41"/>
  <c r="K12" i="41"/>
  <c r="K11" i="41"/>
  <c r="K10" i="41"/>
  <c r="K9" i="41"/>
  <c r="K8" i="41"/>
  <c r="K7" i="41"/>
  <c r="K6" i="41"/>
  <c r="K5" i="41"/>
  <c r="K4" i="41"/>
  <c r="K3" i="41"/>
  <c r="F46" i="41"/>
  <c r="K46" i="41" s="1"/>
  <c r="F47" i="41"/>
  <c r="K47" i="41" s="1"/>
  <c r="F48" i="41"/>
  <c r="K48" i="41" s="1"/>
  <c r="F50" i="41"/>
  <c r="K50" i="41" s="1"/>
  <c r="F51" i="41"/>
  <c r="K51" i="41" s="1"/>
  <c r="F52" i="41"/>
  <c r="K52" i="41"/>
  <c r="F54" i="41"/>
  <c r="K54" i="41" s="1"/>
  <c r="F55" i="41"/>
  <c r="K55" i="41"/>
  <c r="F56" i="41"/>
  <c r="K56" i="41" s="1"/>
  <c r="F58" i="41"/>
  <c r="K58" i="41"/>
  <c r="F59" i="41"/>
  <c r="K59" i="41" s="1"/>
  <c r="F60" i="41"/>
  <c r="K60" i="41"/>
  <c r="F62" i="41"/>
  <c r="K62" i="41" s="1"/>
  <c r="F63" i="41"/>
  <c r="K63" i="41"/>
  <c r="F64" i="41"/>
  <c r="K64" i="41" s="1"/>
  <c r="F66" i="41"/>
  <c r="K66" i="41"/>
  <c r="F67" i="41"/>
  <c r="K67" i="41" s="1"/>
  <c r="F68" i="41"/>
  <c r="K68" i="41"/>
  <c r="F69" i="41"/>
  <c r="F70" i="41"/>
  <c r="F71" i="41"/>
  <c r="F72" i="41"/>
  <c r="F73" i="41"/>
  <c r="F74" i="41"/>
  <c r="F75" i="41"/>
  <c r="F76" i="41"/>
  <c r="F77" i="41"/>
  <c r="F78" i="41"/>
  <c r="F79" i="41"/>
  <c r="F80" i="41"/>
  <c r="F81" i="41"/>
  <c r="F82" i="41"/>
  <c r="F83" i="41"/>
  <c r="F84" i="41"/>
  <c r="F85" i="41"/>
  <c r="F86" i="41"/>
  <c r="F87" i="41"/>
  <c r="F88" i="41"/>
  <c r="F89" i="41"/>
  <c r="F90" i="41"/>
  <c r="F91" i="41"/>
  <c r="F92" i="41"/>
  <c r="F93" i="41"/>
  <c r="F94" i="41"/>
  <c r="F95" i="41"/>
  <c r="F96" i="41"/>
  <c r="F97" i="41"/>
  <c r="F98" i="41"/>
  <c r="F99" i="41"/>
  <c r="F100" i="41"/>
  <c r="F101" i="41"/>
  <c r="F102" i="41"/>
  <c r="F103" i="41"/>
  <c r="F104" i="41"/>
  <c r="F105" i="41"/>
  <c r="F106" i="41"/>
  <c r="F107" i="41"/>
  <c r="F108" i="41"/>
  <c r="F109" i="41"/>
  <c r="F110" i="41"/>
  <c r="F111" i="41"/>
  <c r="F44" i="41"/>
  <c r="K44" i="41"/>
  <c r="G67" i="39"/>
  <c r="G66" i="39"/>
  <c r="G65" i="39"/>
  <c r="G64" i="39"/>
  <c r="G63" i="39"/>
  <c r="G135" i="39"/>
  <c r="G136" i="39"/>
  <c r="G137" i="39"/>
  <c r="G138" i="39"/>
  <c r="G134" i="39"/>
  <c r="G97" i="40"/>
  <c r="G98" i="40"/>
  <c r="G99" i="40"/>
  <c r="G100" i="40"/>
  <c r="G96" i="40"/>
  <c r="G44" i="40"/>
  <c r="G45" i="40"/>
  <c r="G46" i="40"/>
  <c r="G47" i="40"/>
  <c r="G48" i="40"/>
  <c r="G93" i="25"/>
  <c r="G94" i="25"/>
  <c r="G95" i="25"/>
  <c r="G96" i="25"/>
  <c r="G92" i="25"/>
  <c r="G36" i="25"/>
  <c r="G37" i="25"/>
  <c r="G38" i="25"/>
  <c r="G39" i="25"/>
  <c r="G35" i="25"/>
  <c r="G30" i="25"/>
  <c r="G31" i="25"/>
  <c r="G32" i="25"/>
  <c r="G33" i="25"/>
  <c r="G29" i="25"/>
  <c r="E120" i="40"/>
  <c r="E68" i="40"/>
  <c r="E87" i="39"/>
  <c r="E158" i="39"/>
  <c r="E118" i="25"/>
  <c r="E61" i="25"/>
</calcChain>
</file>

<file path=xl/sharedStrings.xml><?xml version="1.0" encoding="utf-8"?>
<sst xmlns="http://schemas.openxmlformats.org/spreadsheetml/2006/main" count="3331" uniqueCount="1361">
  <si>
    <t>Histoire</t>
  </si>
  <si>
    <t>L1</t>
  </si>
  <si>
    <t>L2</t>
  </si>
  <si>
    <t>Total</t>
  </si>
  <si>
    <t>Composante</t>
  </si>
  <si>
    <t>Mention</t>
  </si>
  <si>
    <t>Parcours</t>
  </si>
  <si>
    <t>TT - Temps et Territoires</t>
  </si>
  <si>
    <t>Parcours unique</t>
  </si>
  <si>
    <t>Mentions assoiées/BIDI/parcours</t>
  </si>
  <si>
    <t>Mention associée 1</t>
  </si>
  <si>
    <t>ASSP - Anthropologie, Sociologie, Scienes Poliques</t>
  </si>
  <si>
    <t>Sciences sociales</t>
  </si>
  <si>
    <t>Mention associée 2</t>
  </si>
  <si>
    <t>Géographie et aménagement</t>
  </si>
  <si>
    <t>Parcours unique + double licence</t>
  </si>
  <si>
    <t>Mention associée 3</t>
  </si>
  <si>
    <t>MIASHS</t>
  </si>
  <si>
    <t>Mention associée 4</t>
  </si>
  <si>
    <t>Histoire de l'art et archéologie</t>
  </si>
  <si>
    <t>Mention associée 5</t>
  </si>
  <si>
    <t>Science politique</t>
  </si>
  <si>
    <t>Mention associée 6</t>
  </si>
  <si>
    <t>UE</t>
  </si>
  <si>
    <t>ECTS</t>
  </si>
  <si>
    <t>Code Enseignement</t>
  </si>
  <si>
    <t>Libellé enseignement</t>
  </si>
  <si>
    <t>Obligatoire ou optionnel</t>
  </si>
  <si>
    <t>type d'enseignement</t>
  </si>
  <si>
    <t>Type</t>
  </si>
  <si>
    <t>Numéro</t>
  </si>
  <si>
    <t>Nom</t>
  </si>
  <si>
    <t>Semestre 1</t>
  </si>
  <si>
    <t>Fondamentaux - majeure</t>
  </si>
  <si>
    <t>UE1.1</t>
  </si>
  <si>
    <t>Approches thématiques 1</t>
  </si>
  <si>
    <t>UE1.1A</t>
  </si>
  <si>
    <t>Approche thématique 1 : Antiquité et Moyen Age</t>
  </si>
  <si>
    <t>Obligatoire</t>
  </si>
  <si>
    <t>CM</t>
  </si>
  <si>
    <t>UE1.1B</t>
  </si>
  <si>
    <t>TD</t>
  </si>
  <si>
    <t>UE1.1C</t>
  </si>
  <si>
    <t>UE1.1D</t>
  </si>
  <si>
    <t>UE1.2</t>
  </si>
  <si>
    <t>Approches thématiques 2</t>
  </si>
  <si>
    <t>UE1.2A</t>
  </si>
  <si>
    <t>Approches thématique 2 : Histoire moderne et contemporaine</t>
  </si>
  <si>
    <t>UE1.2B</t>
  </si>
  <si>
    <t>UE1.2C</t>
  </si>
  <si>
    <t>UE1.2D</t>
  </si>
  <si>
    <t>Fondamentaux - mineure</t>
  </si>
  <si>
    <t>UE1.3</t>
  </si>
  <si>
    <t>Mineures 1</t>
  </si>
  <si>
    <t>UE1.3A</t>
  </si>
  <si>
    <t>UE1.3B</t>
  </si>
  <si>
    <t>UE1.3C</t>
  </si>
  <si>
    <t>UE1.3D</t>
  </si>
  <si>
    <t>UE1.3E</t>
  </si>
  <si>
    <t>UE1.4</t>
  </si>
  <si>
    <t>Mineures 2</t>
  </si>
  <si>
    <t>UE1.4A</t>
  </si>
  <si>
    <t>UE1.4B</t>
  </si>
  <si>
    <t>UE1.4C</t>
  </si>
  <si>
    <t>UE1.4D</t>
  </si>
  <si>
    <t>UE1.4E</t>
  </si>
  <si>
    <t>Complémentaires</t>
  </si>
  <si>
    <t>UE1.5</t>
  </si>
  <si>
    <t>Langues</t>
  </si>
  <si>
    <t>UE1.5A</t>
  </si>
  <si>
    <t>Langue vivante 1</t>
  </si>
  <si>
    <t>TR</t>
  </si>
  <si>
    <t>UE1.6</t>
  </si>
  <si>
    <t>Accompagnement</t>
  </si>
  <si>
    <t>UE1.6A</t>
  </si>
  <si>
    <t>Total S1</t>
  </si>
  <si>
    <t>Semestre 2</t>
  </si>
  <si>
    <t>UE2.1</t>
  </si>
  <si>
    <t>Histoire médiévale 1 (accueil Bidi MIASHS = 12)</t>
  </si>
  <si>
    <t>UE2.1A</t>
  </si>
  <si>
    <t>histoire médiévale 1</t>
  </si>
  <si>
    <t>UE2.1B</t>
  </si>
  <si>
    <t>UE2.2</t>
  </si>
  <si>
    <t>UE2.2A</t>
  </si>
  <si>
    <t>histoire contemporaine 1</t>
  </si>
  <si>
    <t>UE2.2B</t>
  </si>
  <si>
    <t>UE2.3</t>
  </si>
  <si>
    <t>Ecritures de l'Histoire</t>
  </si>
  <si>
    <t>UE2.3A</t>
  </si>
  <si>
    <t>Ecritures de l’Histoire </t>
  </si>
  <si>
    <t>UE2.3B</t>
  </si>
  <si>
    <t>UE2.3C</t>
  </si>
  <si>
    <t>UE2.3D</t>
  </si>
  <si>
    <t>PROJSUIV</t>
  </si>
  <si>
    <t>UE2.4</t>
  </si>
  <si>
    <r>
      <t>complémentaire NON BIDI 1</t>
    </r>
    <r>
      <rPr>
        <sz val="12"/>
        <color rgb="FFFF0000"/>
        <rFont val="Calibri (Corps)"/>
      </rPr>
      <t xml:space="preserve"> (accueil des Bidi HAA en spécialisation)</t>
    </r>
  </si>
  <si>
    <t>UE2.4A</t>
  </si>
  <si>
    <t>Accompagnement disciplinaire</t>
  </si>
  <si>
    <t>Option</t>
  </si>
  <si>
    <t>Villes médiévales  </t>
  </si>
  <si>
    <t>Histoire des révolutions (XVIIe-XVIIIe)  </t>
  </si>
  <si>
    <t>Mondialisations XIX-XXes </t>
  </si>
  <si>
    <t>Ouverture</t>
  </si>
  <si>
    <t>Langue vivante 2</t>
  </si>
  <si>
    <t>Sport</t>
  </si>
  <si>
    <t>Entrepreunariat</t>
  </si>
  <si>
    <t>UE2.5</t>
  </si>
  <si>
    <t>complémentaire NON BIDI 2</t>
  </si>
  <si>
    <t>UE2.6</t>
  </si>
  <si>
    <t>complémentaires BIDI</t>
  </si>
  <si>
    <t>UE2.6A</t>
  </si>
  <si>
    <t>UE2.6B</t>
  </si>
  <si>
    <t>UE2.6C</t>
  </si>
  <si>
    <t>UE2.6D</t>
  </si>
  <si>
    <t>UE2.6E</t>
  </si>
  <si>
    <t>UE2.7</t>
  </si>
  <si>
    <t>UE2.7A</t>
  </si>
  <si>
    <t>UE2.8</t>
  </si>
  <si>
    <t>TIC</t>
  </si>
  <si>
    <t>UE2.8A</t>
  </si>
  <si>
    <t>Total S2</t>
  </si>
  <si>
    <t>Parcours 1</t>
  </si>
  <si>
    <t>Parcours 2</t>
  </si>
  <si>
    <t>Parcours/BIDI associés</t>
  </si>
  <si>
    <t>BIDI</t>
  </si>
  <si>
    <t>BIDI/double licence</t>
  </si>
  <si>
    <t>Semestre 3</t>
  </si>
  <si>
    <t>UE3.1</t>
  </si>
  <si>
    <t>Histoire ancienne 1 (accueil BIDI Géo=5 + BIDI MIASHS= 7)</t>
  </si>
  <si>
    <t>UE3.1A</t>
  </si>
  <si>
    <t>histoire ancienne 1</t>
  </si>
  <si>
    <t>UE3.1B</t>
  </si>
  <si>
    <t>UE3.2</t>
  </si>
  <si>
    <t xml:space="preserve">Histoire médiévale 2 </t>
  </si>
  <si>
    <t>UE3.2A</t>
  </si>
  <si>
    <t>histoire médiévale 2</t>
  </si>
  <si>
    <t>UE3.2B</t>
  </si>
  <si>
    <t>UE3.3</t>
  </si>
  <si>
    <t>UE3.3A</t>
  </si>
  <si>
    <t>histoire contemporaine 2</t>
  </si>
  <si>
    <t>UE3.3B</t>
  </si>
  <si>
    <t xml:space="preserve">UE3.4
</t>
  </si>
  <si>
    <t>UE3.4A</t>
  </si>
  <si>
    <t>Italies médiévales</t>
  </si>
  <si>
    <t>Religions et sociétés (XVIe-XVIIIe s.)</t>
  </si>
  <si>
    <t>Histoire de l'Afrique contemporaine</t>
  </si>
  <si>
    <t>UE3.5</t>
  </si>
  <si>
    <t>UE3.6</t>
  </si>
  <si>
    <t>UE3.6A</t>
  </si>
  <si>
    <t>UE3.6B</t>
  </si>
  <si>
    <t>UE3.6C</t>
  </si>
  <si>
    <t>UE3.6D</t>
  </si>
  <si>
    <t>UE3.6E</t>
  </si>
  <si>
    <t>UE3.7</t>
  </si>
  <si>
    <t>UE3.7A</t>
  </si>
  <si>
    <t>UE3.8</t>
  </si>
  <si>
    <t>UE3.8A</t>
  </si>
  <si>
    <t>Total S3</t>
  </si>
  <si>
    <t>Semestre 4</t>
  </si>
  <si>
    <t>UE4.1</t>
  </si>
  <si>
    <t>Histoire ancienne 2</t>
  </si>
  <si>
    <t>histoire ancienne 2</t>
  </si>
  <si>
    <t>UE4.2</t>
  </si>
  <si>
    <t>Histoire médiévale 3 (accueil BIDI Géo=5 + BIDI MIASHS=7)</t>
  </si>
  <si>
    <t>histoire médiévale 3</t>
  </si>
  <si>
    <t>UE4.3</t>
  </si>
  <si>
    <t>histoire moderne 1</t>
  </si>
  <si>
    <t>UE4.4</t>
  </si>
  <si>
    <t>UE4.4A</t>
  </si>
  <si>
    <r>
      <t>Islams médiévaux</t>
    </r>
    <r>
      <rPr>
        <sz val="12"/>
        <rFont val="Calibri"/>
        <family val="2"/>
      </rPr>
      <t> </t>
    </r>
  </si>
  <si>
    <t>Histoire des médias</t>
  </si>
  <si>
    <t>UE4.5</t>
  </si>
  <si>
    <t>UE 4.6</t>
  </si>
  <si>
    <t>complémentaire BIDI</t>
  </si>
  <si>
    <t>UE4.6A</t>
  </si>
  <si>
    <t>UE4.6B</t>
  </si>
  <si>
    <t>UE4.6C</t>
  </si>
  <si>
    <t>UE4.6D</t>
  </si>
  <si>
    <t>UE4.6E</t>
  </si>
  <si>
    <t>UE4.7</t>
  </si>
  <si>
    <t>UE4.7A</t>
  </si>
  <si>
    <t>UE4.8</t>
  </si>
  <si>
    <t>Préprofessionnalisation</t>
  </si>
  <si>
    <t>UE4.8A</t>
  </si>
  <si>
    <t>Métiers de l'historien</t>
  </si>
  <si>
    <t>Total S4</t>
  </si>
  <si>
    <t>L3-P1</t>
  </si>
  <si>
    <t>Parcours 3</t>
  </si>
  <si>
    <t>Semestre 5</t>
  </si>
  <si>
    <t>UE5.1</t>
  </si>
  <si>
    <t>Histoire médiévale 4 (BIDI Archéo = 5 + BIDI MIASHS=6)</t>
  </si>
  <si>
    <t>UE5.1A</t>
  </si>
  <si>
    <t>histoire médiévale 4</t>
  </si>
  <si>
    <t>UE5.1B</t>
  </si>
  <si>
    <t>UE5.1C</t>
  </si>
  <si>
    <t>UE5.1D</t>
  </si>
  <si>
    <t>UE5.2</t>
  </si>
  <si>
    <t>Histoire moderne 2 (accueil BIDI Géo=7  )</t>
  </si>
  <si>
    <t>UE5.2A</t>
  </si>
  <si>
    <t>histoire moderne 2</t>
  </si>
  <si>
    <t>UE5.2B</t>
  </si>
  <si>
    <t>UE5.2C</t>
  </si>
  <si>
    <t>UE5.2D</t>
  </si>
  <si>
    <t>UE5.3</t>
  </si>
  <si>
    <t>Histoire contemporaine 3 (accueil BIDI ScSoc=25 + BIDI MIASHS=6)</t>
  </si>
  <si>
    <t>UE5.3A</t>
  </si>
  <si>
    <t>histoire contemporaine  3</t>
  </si>
  <si>
    <t>UE5.3B</t>
  </si>
  <si>
    <t>UE5.3C</t>
  </si>
  <si>
    <t>UE5.3D</t>
  </si>
  <si>
    <t>UE5.4</t>
  </si>
  <si>
    <t>complémentaire NON BIDI 1 ((accueil BIDI HArt = 10 en spécialisation)</t>
  </si>
  <si>
    <t>UE5.4A</t>
  </si>
  <si>
    <t>Histoire des Amériques (fin XVe-début XIXe)</t>
  </si>
  <si>
    <t>Histoire de l'Asie contemporaine</t>
  </si>
  <si>
    <t>Histoire et images dans l'Antiquité</t>
  </si>
  <si>
    <t>UE5.5</t>
  </si>
  <si>
    <t>UE 5.6</t>
  </si>
  <si>
    <t>UE5.6A</t>
  </si>
  <si>
    <t>UE5.6B</t>
  </si>
  <si>
    <t>UE5.6C</t>
  </si>
  <si>
    <t>UE5.6D</t>
  </si>
  <si>
    <t>UE5.6E</t>
  </si>
  <si>
    <t>UE5.7</t>
  </si>
  <si>
    <t>UE5.7A</t>
  </si>
  <si>
    <t>UE5.8</t>
  </si>
  <si>
    <t>UE5.8A</t>
  </si>
  <si>
    <t>initiation à le recherche</t>
  </si>
  <si>
    <t>Total S5</t>
  </si>
  <si>
    <t>Semestre 6</t>
  </si>
  <si>
    <t>UE6.1</t>
  </si>
  <si>
    <t>Histoire ancienne 3 (BIDI MIASHS=6 + BIDI Archéo=5)</t>
  </si>
  <si>
    <t>UE6.1A</t>
  </si>
  <si>
    <t>histoire ancienne 3</t>
  </si>
  <si>
    <t>UE6.1B</t>
  </si>
  <si>
    <t>UE6.1C</t>
  </si>
  <si>
    <t>UE6.1D</t>
  </si>
  <si>
    <t>UE6.2</t>
  </si>
  <si>
    <t>Histoire moderne 3 (+ BIDI MIASHS=6)</t>
  </si>
  <si>
    <t>UE6.2A</t>
  </si>
  <si>
    <t>histoire moderne 3</t>
  </si>
  <si>
    <t>UE6.2B</t>
  </si>
  <si>
    <t>UE6.2C</t>
  </si>
  <si>
    <t>UE6.2D</t>
  </si>
  <si>
    <t>UE6.3</t>
  </si>
  <si>
    <t>Histoire contemporaine 4 (accueil BIDI géo=7 + ScSoc=25 )</t>
  </si>
  <si>
    <t>UE6.3A</t>
  </si>
  <si>
    <t>histoire contemporaine  4</t>
  </si>
  <si>
    <t>UE6.3B</t>
  </si>
  <si>
    <t>UE6.3C</t>
  </si>
  <si>
    <t>UE6.3D</t>
  </si>
  <si>
    <t>UE6.4</t>
  </si>
  <si>
    <t>complémentaire NON BIDI 1 + BIDI HArt en spécialisation</t>
  </si>
  <si>
    <t>UE6.4A</t>
  </si>
  <si>
    <t>Sources et ressources iconographiques (Moyen Age)</t>
  </si>
  <si>
    <t>UE6.5</t>
  </si>
  <si>
    <t>UE6.6</t>
  </si>
  <si>
    <t>UE6.6A</t>
  </si>
  <si>
    <t>UE6.6B</t>
  </si>
  <si>
    <t>UE6.6C</t>
  </si>
  <si>
    <t>UE6.6D</t>
  </si>
  <si>
    <t>UE6.6E</t>
  </si>
  <si>
    <t>UE6.7</t>
  </si>
  <si>
    <t>UE6.7A</t>
  </si>
  <si>
    <t>UE6.8</t>
  </si>
  <si>
    <t>UE6.8A</t>
  </si>
  <si>
    <t>Travail d'étude et de recherche</t>
  </si>
  <si>
    <t>UE6.8B</t>
  </si>
  <si>
    <t>Total S6</t>
  </si>
  <si>
    <t>UE4.8B</t>
  </si>
  <si>
    <t>UE5.8B</t>
  </si>
  <si>
    <t>Histoire contemporaine 2 (accueil BIDI ScSoc=27  + BIDI MIASHS= 7)</t>
  </si>
  <si>
    <t>Histoire moderne 1 (+BIDI MIASHS = 7 )</t>
  </si>
  <si>
    <r>
      <t>complémentaire NON BIDI 1 (</t>
    </r>
    <r>
      <rPr>
        <sz val="12"/>
        <color rgb="FFFF0000"/>
        <rFont val="Calibri (Corps)"/>
      </rPr>
      <t>+ BIDI sciences sociales = 27</t>
    </r>
    <r>
      <rPr>
        <sz val="12"/>
        <color theme="1"/>
        <rFont val="Calibri"/>
        <family val="2"/>
        <scheme val="minor"/>
      </rPr>
      <t>)</t>
    </r>
  </si>
  <si>
    <t>Culture(s) et religion(s) des mondes antiques</t>
  </si>
  <si>
    <t>Environnement, risques et santé (époque contemporaine)</t>
  </si>
  <si>
    <t>Histoire des femmes et du genre</t>
  </si>
  <si>
    <t>Histoire sociale, histoire économique de l'Antiquité</t>
  </si>
  <si>
    <r>
      <t xml:space="preserve">Histoire contemporaine 1 (accueil bidi Géo et ScSoc = 7 + 35 = 42) </t>
    </r>
    <r>
      <rPr>
        <sz val="12"/>
        <color rgb="FFFF0000"/>
        <rFont val="Calibri (Corps)"/>
      </rPr>
      <t>+ MIASHS 12</t>
    </r>
  </si>
  <si>
    <t>Histoire culturelle et religieuse XIX-XXIe</t>
  </si>
  <si>
    <t>complémentaire NON BIDI 1 (accueil BIDI HAA = 15 en spécialisation)</t>
  </si>
  <si>
    <t>parcours</t>
  </si>
  <si>
    <t>intitulé</t>
  </si>
  <si>
    <t>ET
OU</t>
  </si>
  <si>
    <t xml:space="preserve">parcours </t>
  </si>
  <si>
    <r>
      <t xml:space="preserve">L 1 </t>
    </r>
    <r>
      <rPr>
        <b/>
        <sz val="12"/>
        <color rgb="FF000000"/>
        <rFont val="Calibri"/>
        <family val="2"/>
        <scheme val="minor"/>
      </rPr>
      <t>PORTAIL 09</t>
    </r>
    <r>
      <rPr>
        <sz val="12"/>
        <color rgb="FF000000"/>
        <rFont val="Calibri"/>
        <family val="2"/>
        <scheme val="minor"/>
      </rPr>
      <t xml:space="preserve"> - SCIENCES SOCIALES</t>
    </r>
  </si>
  <si>
    <r>
      <t>L 1</t>
    </r>
    <r>
      <rPr>
        <b/>
        <sz val="12"/>
        <color rgb="FF000000"/>
        <rFont val="Calibri"/>
        <family val="2"/>
        <scheme val="minor"/>
      </rPr>
      <t xml:space="preserve"> PORTAIL 14</t>
    </r>
    <r>
      <rPr>
        <sz val="12"/>
        <color rgb="FF000000"/>
        <rFont val="Calibri"/>
        <family val="2"/>
        <scheme val="minor"/>
      </rPr>
      <t xml:space="preserve"> - MATHÉMATIQUES ET INFORMATIQUE APPLIQUÉES AUX SCIENCES HUMAINES ET SOCIALES</t>
    </r>
  </si>
  <si>
    <t xml:space="preserve">PORTAIL </t>
  </si>
  <si>
    <t>EQUIVALENCE</t>
  </si>
  <si>
    <t>ENSEIGNEMENT</t>
  </si>
  <si>
    <t>CODE APOGEE</t>
  </si>
  <si>
    <t>INTITULE</t>
  </si>
  <si>
    <t>PORTAIL 4</t>
  </si>
  <si>
    <t>SEM</t>
  </si>
  <si>
    <t>SEMESTRE 1</t>
  </si>
  <si>
    <t>1J04PER1</t>
  </si>
  <si>
    <t>1J04PER1 SEM SEMESTRE 1 30</t>
  </si>
  <si>
    <t>Acteurs et pratiques de la mondialisation</t>
  </si>
  <si>
    <t>6 ECTS</t>
  </si>
  <si>
    <t>1J04UEA1</t>
  </si>
  <si>
    <t>1J04UEA1 UE Acteurs et pratiques de la mondialisation 6 ECTS</t>
  </si>
  <si>
    <t>1J04A011</t>
  </si>
  <si>
    <t xml:space="preserve">1J04A011 CM Acteurs et pratiques de la mondialisation </t>
  </si>
  <si>
    <t>1J04A021</t>
  </si>
  <si>
    <t xml:space="preserve">1J04A021 TD Acteurs et pratiques de la mondialisation </t>
  </si>
  <si>
    <t>Sociétés et territoires extra-européens</t>
  </si>
  <si>
    <t>1J04UEB1</t>
  </si>
  <si>
    <t>1J04UEB1 UE Sociétés et territoires extra-européens 6 ECTS</t>
  </si>
  <si>
    <t>1J04B011</t>
  </si>
  <si>
    <t xml:space="preserve">1J04B011 CM Sociétés et territoires extra-européens </t>
  </si>
  <si>
    <t>1J04B021</t>
  </si>
  <si>
    <t xml:space="preserve">1J04B021 TD Sociétés et territoires extra-européens </t>
  </si>
  <si>
    <t>Géohistoire du territoire français</t>
  </si>
  <si>
    <t>1J04UEC1</t>
  </si>
  <si>
    <t>1J04UEC1 UE Géohistoire du territoire français 6 ECTS</t>
  </si>
  <si>
    <t>1J04C011</t>
  </si>
  <si>
    <t xml:space="preserve">1J04C011 CM Géohistoire du territoire français </t>
  </si>
  <si>
    <t>1J04C021</t>
  </si>
  <si>
    <t xml:space="preserve">1J04C021 TD Géohistoire du territoire français </t>
  </si>
  <si>
    <t>Environnement et archéologie du paysage</t>
  </si>
  <si>
    <t>1J04UEE1</t>
  </si>
  <si>
    <t>1J04UEE1 UE Environnement et archéologie du paysage 6 ECTS</t>
  </si>
  <si>
    <t>1J04E011</t>
  </si>
  <si>
    <t xml:space="preserve">1J04E011 CM Environnement et archéologie du paysage </t>
  </si>
  <si>
    <t>1J04E021</t>
  </si>
  <si>
    <t xml:space="preserve">1J04E021 TD Environnement et archéologie du paysage </t>
  </si>
  <si>
    <t>UE TRANSVERSALE CLASSIQUE OU PIM &gt;&gt;</t>
  </si>
  <si>
    <t>1J04OPT1</t>
  </si>
  <si>
    <t>1J04OPT1 UE UE TRANSVERSALE CLASSIQUE OU PIM &gt;&gt; 6 ECTS</t>
  </si>
  <si>
    <t>TRANSVERSALE CLASSIQUE</t>
  </si>
  <si>
    <t>1J04UET1</t>
  </si>
  <si>
    <t>1J04UET1 UE TRANSVERSALE CLASSIQUE 6 ECTS</t>
  </si>
  <si>
    <t>1JTRCLE1</t>
  </si>
  <si>
    <t xml:space="preserve">1JTRCLE1 TD Langues </t>
  </si>
  <si>
    <t>Méthodologie universitaire</t>
  </si>
  <si>
    <t>1JTRM041</t>
  </si>
  <si>
    <t xml:space="preserve">1JTRM041 TD Méthodologie universitaire </t>
  </si>
  <si>
    <t>Mondes professionnels</t>
  </si>
  <si>
    <t>1JTRP041</t>
  </si>
  <si>
    <t xml:space="preserve">1JTRP041 CM Mondes professionnels </t>
  </si>
  <si>
    <t>Technologies de l'Information et de la Communication (TIC)</t>
  </si>
  <si>
    <t xml:space="preserve"> TD Technologies de l'Information et de la Communication (TIC) </t>
  </si>
  <si>
    <t>TRANSVERSALE PIM ALLEMAND, ESPAGNOL, ITALIEN &gt;&gt;</t>
  </si>
  <si>
    <t>1JTROPI1</t>
  </si>
  <si>
    <t>1JTROPI1 UE TRANSVERSALE PIM ALLEMAND, ESPAGNOL, ITALIEN &gt;&gt; 6 ECTS</t>
  </si>
  <si>
    <t>SEMESTRE 2</t>
  </si>
  <si>
    <t>1J04PER2</t>
  </si>
  <si>
    <t>1J04PER2 SEM SEMESTRE 2 30</t>
  </si>
  <si>
    <t>1J04UEA2</t>
  </si>
  <si>
    <t>1J04UEA2 UE Géographie et aménagement 6 ECTS</t>
  </si>
  <si>
    <t>1J04A012</t>
  </si>
  <si>
    <t xml:space="preserve">1J04A012 CM Géographie et aménagement </t>
  </si>
  <si>
    <t>1J04A022</t>
  </si>
  <si>
    <t xml:space="preserve">1J04A022 TD Géographie et aménagement </t>
  </si>
  <si>
    <t>Anthropologie</t>
  </si>
  <si>
    <t>1J04UEB2</t>
  </si>
  <si>
    <t>1J04UEB2 UE Anthropologie 6 ECTS</t>
  </si>
  <si>
    <t>1J04B012</t>
  </si>
  <si>
    <t xml:space="preserve">1J04B012 CM Anthropologie </t>
  </si>
  <si>
    <t>1J04B022</t>
  </si>
  <si>
    <t xml:space="preserve">1J04B022 TD Anthropologie </t>
  </si>
  <si>
    <t>1J04UEC2</t>
  </si>
  <si>
    <t>1J04UEC2 UE Histoire 6 ECTS</t>
  </si>
  <si>
    <t>1J04C012</t>
  </si>
  <si>
    <t xml:space="preserve">1J04C012 CM Histoire </t>
  </si>
  <si>
    <t>1J04C022</t>
  </si>
  <si>
    <t xml:space="preserve">1J04C022 TD Histoire </t>
  </si>
  <si>
    <t>Territoire et patrimoine</t>
  </si>
  <si>
    <t>1J04UEE2</t>
  </si>
  <si>
    <t>1J04UEE2 UE Territoire et patrimoine 6 ECTS</t>
  </si>
  <si>
    <t>1J04E012</t>
  </si>
  <si>
    <t xml:space="preserve">1J04E012 CM Territoire et patrimoine </t>
  </si>
  <si>
    <t>1J04E022</t>
  </si>
  <si>
    <t xml:space="preserve">1J04E022 TD Territoire et patrimoine </t>
  </si>
  <si>
    <t>1J04OPT2</t>
  </si>
  <si>
    <t>1J04OPT2 UE UE TRANSVERSALE CLASSIQUE OU PIM &gt;&gt; 6 ECTS</t>
  </si>
  <si>
    <t>1J04UET2</t>
  </si>
  <si>
    <t>1J04UET2 UE TRANSVERSALE CLASSIQUE 6 ECTS</t>
  </si>
  <si>
    <t>1JTRCLE2</t>
  </si>
  <si>
    <t xml:space="preserve">1JTRCLE2 TD Langues </t>
  </si>
  <si>
    <t>1JTRTIC2</t>
  </si>
  <si>
    <t xml:space="preserve">1JTRTIC2 TD Technologies de l'Information et de la Communication (TIC) </t>
  </si>
  <si>
    <t xml:space="preserve">Méthodologie </t>
  </si>
  <si>
    <t>1JTRM042</t>
  </si>
  <si>
    <t xml:space="preserve">1JTRM042 TD Méthodologie  </t>
  </si>
  <si>
    <t>TRANSVERSALE CLEFS</t>
  </si>
  <si>
    <t>1JTRUEC2</t>
  </si>
  <si>
    <t>1JTRUEC2 UE TRANSVERSALE CLEFS 6 ECTS</t>
  </si>
  <si>
    <t>CLEFS pour l'Université</t>
  </si>
  <si>
    <t>1JTRMCL2</t>
  </si>
  <si>
    <t xml:space="preserve">1JTRMCL2 TD CLEFS pour l'Université </t>
  </si>
  <si>
    <t>1JTROPI2</t>
  </si>
  <si>
    <t>1JTROPI2 UE TRANSVERSALE PIM ALLEMAND, ESPAGNOL, ITALIEN &gt;&gt; 6 ECTS</t>
  </si>
  <si>
    <t>Introduction à la macroéconomie</t>
  </si>
  <si>
    <t>TRANSVERSALE</t>
  </si>
  <si>
    <t>1JTRUI11</t>
  </si>
  <si>
    <t>1JTRUI21</t>
  </si>
  <si>
    <t>1JTRUI31</t>
  </si>
  <si>
    <t>Langues (1 langue au choix) &gt;&gt;</t>
  </si>
  <si>
    <t>CM/TD</t>
  </si>
  <si>
    <t>1JTRTIC1</t>
  </si>
  <si>
    <t>Introduction à la microéconomie</t>
  </si>
  <si>
    <t>1JTRUI12</t>
  </si>
  <si>
    <t>1JTRUI22</t>
  </si>
  <si>
    <t>1JTRUI32</t>
  </si>
  <si>
    <t xml:space="preserve">PORTAIL 9 </t>
  </si>
  <si>
    <t>SEMESTRE 1 SCIENCES SOCIALES</t>
  </si>
  <si>
    <t>1J09PER1</t>
  </si>
  <si>
    <t>1J09PER1 SEM SEMESTRE 1 SCIENCES SOCIALES 30</t>
  </si>
  <si>
    <t>ANTHROPOLOGIE</t>
  </si>
  <si>
    <t>1J09UEA1</t>
  </si>
  <si>
    <t>1J09UEA1 UE ANTHROPOLOGIE 6 ECTS</t>
  </si>
  <si>
    <t>Unité de l'homme et diversité des cultures</t>
  </si>
  <si>
    <t>1J09A011</t>
  </si>
  <si>
    <t xml:space="preserve">1J09A011 CM Unité de l'homme et diversité des cultures </t>
  </si>
  <si>
    <t>Initiation à l'observation</t>
  </si>
  <si>
    <t>1J09A021</t>
  </si>
  <si>
    <t xml:space="preserve">1J09A021 TD Initiation à l'observation </t>
  </si>
  <si>
    <t>SOCIOLOGIE</t>
  </si>
  <si>
    <t>1J09UEB1</t>
  </si>
  <si>
    <t>1J09UEB1 UE SOCIOLOGIE 6 ECTS</t>
  </si>
  <si>
    <t>Mutations de la société française</t>
  </si>
  <si>
    <t>1J09B011</t>
  </si>
  <si>
    <t xml:space="preserve">1J09B011 CM Mutations de la société française </t>
  </si>
  <si>
    <t>1J09B021</t>
  </si>
  <si>
    <t xml:space="preserve">1J09B021 TD Mutations de la société française </t>
  </si>
  <si>
    <t>SCIENCE POLITIQUE</t>
  </si>
  <si>
    <t>1J09UEC1</t>
  </si>
  <si>
    <t>1J09UEC1 UE SCIENCE POLITIQUE 6 ECTS</t>
  </si>
  <si>
    <t>Introduction à la vie politique française</t>
  </si>
  <si>
    <t>1J09C011</t>
  </si>
  <si>
    <t xml:space="preserve">1J09C011 CM Introduction à la vie politique française </t>
  </si>
  <si>
    <t>1J09C021</t>
  </si>
  <si>
    <t xml:space="preserve">1J09C021 TD Introduction à la vie politique française </t>
  </si>
  <si>
    <t>HISTOIRE</t>
  </si>
  <si>
    <t>1J09UED1</t>
  </si>
  <si>
    <t>1J09UED1 UE HISTOIRE 6 ECTS</t>
  </si>
  <si>
    <t>Mutation des sociétés européennes, 1880-1970</t>
  </si>
  <si>
    <t>1J09D011</t>
  </si>
  <si>
    <t xml:space="preserve">1J09D011 CM Mutation des sociétés européennes, 1880-1970 </t>
  </si>
  <si>
    <t>1J09D021</t>
  </si>
  <si>
    <t xml:space="preserve">1J09D021 TD Mutation des sociétés européennes, 1880-1970 </t>
  </si>
  <si>
    <t>1J09UET1</t>
  </si>
  <si>
    <t>1J09UET1 UE TRANSVERSALE 6 ECTS</t>
  </si>
  <si>
    <t>langues</t>
  </si>
  <si>
    <t xml:space="preserve">1JTRCLE1 langues Langues (1 langue au choix) &gt;&gt; </t>
  </si>
  <si>
    <r>
      <t>Méthodologie (1 méthodologie par portail au choix</t>
    </r>
    <r>
      <rPr>
        <b/>
        <sz val="12"/>
        <rFont val="Calibri"/>
        <family val="2"/>
        <scheme val="minor"/>
      </rPr>
      <t>*</t>
    </r>
    <r>
      <rPr>
        <sz val="12"/>
        <rFont val="Calibri"/>
        <family val="2"/>
        <scheme val="minor"/>
      </rPr>
      <t>) &gt;&gt;</t>
    </r>
  </si>
  <si>
    <t>1J09MET1</t>
  </si>
  <si>
    <t xml:space="preserve">1J09MET1 TD Méthodologie (1 méthodologie par portail au choix*) &gt;&gt; </t>
  </si>
  <si>
    <r>
      <t>Technologies de l'Information et de la Communication (TIC)</t>
    </r>
    <r>
      <rPr>
        <b/>
        <sz val="12"/>
        <rFont val="Calibri"/>
        <family val="2"/>
        <scheme val="minor"/>
      </rPr>
      <t>***</t>
    </r>
  </si>
  <si>
    <t xml:space="preserve">1JTRTIC1 CM Technologies de l'Information et de la Communication (TIC)*** </t>
  </si>
  <si>
    <t xml:space="preserve"> TIC  </t>
  </si>
  <si>
    <t>TRANSVERSALE PIM ALLEMAND</t>
  </si>
  <si>
    <t>1JTRUI11 UE TRANSVERSALE PIM ALLEMAND 6 ECTS</t>
  </si>
  <si>
    <t>Kultur, Geschichte und Gesellschaft (Allemand)</t>
  </si>
  <si>
    <t>1JTRIA11</t>
  </si>
  <si>
    <t xml:space="preserve">1JTRIA11 CM Kultur, Geschichte und Gesellschaft (Allemand) </t>
  </si>
  <si>
    <t>1JTRIA21</t>
  </si>
  <si>
    <t xml:space="preserve">1JTRIA21 TD Kultur, Geschichte und Gesellschaft (Allemand) </t>
  </si>
  <si>
    <r>
      <t>Langues (1 langue au choix</t>
    </r>
    <r>
      <rPr>
        <b/>
        <sz val="12"/>
        <rFont val="Calibri"/>
        <family val="2"/>
        <scheme val="minor"/>
      </rPr>
      <t>******</t>
    </r>
    <r>
      <rPr>
        <sz val="12"/>
        <rFont val="Calibri"/>
        <family val="2"/>
        <scheme val="minor"/>
      </rPr>
      <t>) &gt;&gt;</t>
    </r>
  </si>
  <si>
    <t xml:space="preserve">1JTRCLE1 langues Langues (1 langue au choix******) &gt;&gt; </t>
  </si>
  <si>
    <t>Approfondissement linguistique (Allemand)</t>
  </si>
  <si>
    <t>1JTRIA31</t>
  </si>
  <si>
    <t xml:space="preserve">1JTRIA31 TD Approfondissement linguistique (Allemand) </t>
  </si>
  <si>
    <t>FLE</t>
  </si>
  <si>
    <t>1JTRFLE1</t>
  </si>
  <si>
    <t xml:space="preserve">1JTRFLE1 TD FLE </t>
  </si>
  <si>
    <t>TRANSVERSALE PIM ESPAGNOL</t>
  </si>
  <si>
    <t>1JTRUI21 UE TRANSVERSALE PIM ESPAGNOL 6 ECTS</t>
  </si>
  <si>
    <t>Cultura, historia y sociedad (Espagnol)</t>
  </si>
  <si>
    <t>1JTRIE11</t>
  </si>
  <si>
    <t xml:space="preserve">1JTRIE11 CM Cultura, historia y sociedad (Espagnol) </t>
  </si>
  <si>
    <t>1JTRIE21</t>
  </si>
  <si>
    <t xml:space="preserve">1JTRIE21 TD Cultura, historia y sociedad (Espagnol) </t>
  </si>
  <si>
    <t>Approfondissement linguistique (Espagnol)</t>
  </si>
  <si>
    <t>1JTRIE31</t>
  </si>
  <si>
    <t xml:space="preserve">1JTRIE31 TD Approfondissement linguistique (Espagnol) </t>
  </si>
  <si>
    <t>TRANSVERSALE PIM ITALIEN</t>
  </si>
  <si>
    <t>1JTRUI31 UE TRANSVERSALE PIM ITALIEN 6 ECTS</t>
  </si>
  <si>
    <t>Cultura, storia e società (Italien)</t>
  </si>
  <si>
    <t>1JTRII11</t>
  </si>
  <si>
    <t xml:space="preserve">1JTRII11 CM Cultura, storia e società (Italien) </t>
  </si>
  <si>
    <t>1JTRII21</t>
  </si>
  <si>
    <t xml:space="preserve">1JTRII21 TD Cultura, storia e società (Italien) </t>
  </si>
  <si>
    <t>Approfondissement linguistique (Italien)</t>
  </si>
  <si>
    <t>1JTRII31</t>
  </si>
  <si>
    <t xml:space="preserve">1JTRII31 TD Approfondissement linguistique (Italien) </t>
  </si>
  <si>
    <t>SEMESTRE 2 SCIENCES SOCIALES</t>
  </si>
  <si>
    <t>1J09PER2</t>
  </si>
  <si>
    <t>1J09PER2 SEM SEMESTRE 2 SCIENCES SOCIALES 30</t>
  </si>
  <si>
    <t>1J09UEA2</t>
  </si>
  <si>
    <t>1J09UEA2 UE ANTHROPOLOGIE 6 ECTS</t>
  </si>
  <si>
    <t>Histoire de l'anthropologie : terrain et théories</t>
  </si>
  <si>
    <t>1J09A012</t>
  </si>
  <si>
    <t xml:space="preserve">1J09A012 CM Histoire de l'anthropologie : terrain et théories </t>
  </si>
  <si>
    <t>Lectures complémentaires</t>
  </si>
  <si>
    <t>1J09A022</t>
  </si>
  <si>
    <t xml:space="preserve">1J09A022 TD Lectures complémentaires </t>
  </si>
  <si>
    <t>1J09UEB2</t>
  </si>
  <si>
    <t>1J09UEB2 UE SOCIOLOGIE 6 ECTS</t>
  </si>
  <si>
    <t>Problèmes sociaux, regard sociologique</t>
  </si>
  <si>
    <t>1J09B012</t>
  </si>
  <si>
    <t xml:space="preserve">1J09B012 CM Problèmes sociaux, regard sociologique </t>
  </si>
  <si>
    <t>Initiation à l'enquête : analyse d'un problème social</t>
  </si>
  <si>
    <t>1J09B022</t>
  </si>
  <si>
    <t xml:space="preserve">1J09B022 TD Initiation à l'enquête : analyse d'un problème social </t>
  </si>
  <si>
    <t>1J09UEC2</t>
  </si>
  <si>
    <t>1J09UEC2 UE SCIENCE POLITIQUE 6 ECTS</t>
  </si>
  <si>
    <t>Introduction à l'analyse politique</t>
  </si>
  <si>
    <t>1J09C012</t>
  </si>
  <si>
    <t xml:space="preserve">1J09C012 CM Introduction à l'analyse politique </t>
  </si>
  <si>
    <t>1J09C022</t>
  </si>
  <si>
    <t xml:space="preserve">1J09C022 TD Introduction à l'analyse politique </t>
  </si>
  <si>
    <t>1J09UED2</t>
  </si>
  <si>
    <t>1J09UED2 UE HISTOIRE 6 ECTS</t>
  </si>
  <si>
    <t>Histoire des modèles politiques de l'Antiquité à nos jours</t>
  </si>
  <si>
    <t>1J09D012</t>
  </si>
  <si>
    <t xml:space="preserve">1J09D012 CM Histoire des modèles politiques de l'Antiquité à nos jours </t>
  </si>
  <si>
    <t>Initiation au métier d'historien : analyse des sources</t>
  </si>
  <si>
    <t>1J09D022</t>
  </si>
  <si>
    <t xml:space="preserve">1J09D022 TD Initiation au métier d'historien : analyse des sources </t>
  </si>
  <si>
    <t>1 UE TRANSVERSALE AU CHOIX PARMI &gt;&gt;</t>
  </si>
  <si>
    <t>1J09OPT2</t>
  </si>
  <si>
    <t xml:space="preserve">1J09OPT2  1 UE TRANSVERSALE AU CHOIX PARMI &gt;&gt; </t>
  </si>
  <si>
    <t>1J09UET2</t>
  </si>
  <si>
    <t>1J09UET2 UE TRANSVERSALE 6 ECTS</t>
  </si>
  <si>
    <t xml:space="preserve">1JTRCLE2 langues Langues (1 langue au choix) &gt;&gt; </t>
  </si>
  <si>
    <r>
      <t>Entrepreneuriat (1 entrepreneuriat au choix</t>
    </r>
    <r>
      <rPr>
        <b/>
        <sz val="12"/>
        <rFont val="Calibri"/>
        <family val="2"/>
        <scheme val="minor"/>
      </rPr>
      <t>**</t>
    </r>
    <r>
      <rPr>
        <sz val="12"/>
        <rFont val="Calibri"/>
        <family val="2"/>
        <scheme val="minor"/>
      </rPr>
      <t>) &gt;&gt;</t>
    </r>
  </si>
  <si>
    <t>1J09ENT2</t>
  </si>
  <si>
    <t xml:space="preserve">1J09ENT2 CM Entrepreneuriat (1 entrepreneuriat au choix**) &gt;&gt; </t>
  </si>
  <si>
    <r>
      <t>Méthodologie (1 méthodologie au choix</t>
    </r>
    <r>
      <rPr>
        <b/>
        <sz val="12"/>
        <rFont val="Calibri"/>
        <family val="2"/>
        <scheme val="minor"/>
      </rPr>
      <t>*</t>
    </r>
    <r>
      <rPr>
        <sz val="12"/>
        <rFont val="Calibri"/>
        <family val="2"/>
        <scheme val="minor"/>
      </rPr>
      <t>) &gt;&gt;</t>
    </r>
  </si>
  <si>
    <t>1J09MET2</t>
  </si>
  <si>
    <t xml:space="preserve">1J09MET2 TD Méthodologie (1 méthodologie au choix*) &gt;&gt; </t>
  </si>
  <si>
    <r>
      <t>Technologies de l'Information et de la Communication (TIC)</t>
    </r>
    <r>
      <rPr>
        <b/>
        <sz val="12"/>
        <rFont val="Calibri"/>
        <family val="2"/>
        <scheme val="minor"/>
      </rPr>
      <t>****</t>
    </r>
  </si>
  <si>
    <t xml:space="preserve">1JTRTIC2 TIC Technologies de l'Information et de la Communication (TIC)**** </t>
  </si>
  <si>
    <t>1JTRUI12 UE TRANSVERSALE PIM ALLEMAND 6 ECTS</t>
  </si>
  <si>
    <t>Aktuelle Debatten (Allemand)</t>
  </si>
  <si>
    <t>1JTRIA12</t>
  </si>
  <si>
    <t xml:space="preserve">1JTRIA12 CM Aktuelle Debatten (Allemand) </t>
  </si>
  <si>
    <t>1JTRIA22</t>
  </si>
  <si>
    <t xml:space="preserve">1JTRIA22 TD Aktuelle Debatten (Allemand) </t>
  </si>
  <si>
    <t xml:space="preserve">1JTRCLE2 langues Langues (1 langue au choix******) &gt;&gt; </t>
  </si>
  <si>
    <t>1JTRIA32</t>
  </si>
  <si>
    <t xml:space="preserve">1JTRIA32 TD Approfondissement linguistique (Allemand) </t>
  </si>
  <si>
    <t>Intercompréhension</t>
  </si>
  <si>
    <t>1JTRIIN2</t>
  </si>
  <si>
    <t xml:space="preserve">1JTRIIN2 TD Intercompréhension </t>
  </si>
  <si>
    <t>1JTRFLE2</t>
  </si>
  <si>
    <t xml:space="preserve">1JTRFLE2 TD FLE </t>
  </si>
  <si>
    <t>1JTRUI22 UE TRANSVERSALE PIM ESPAGNOL 6 ECTS</t>
  </si>
  <si>
    <t>Debates contemporáneos (Espagnol)</t>
  </si>
  <si>
    <t>1JTRIE12</t>
  </si>
  <si>
    <t xml:space="preserve">1JTRIE12 CM Debates contemporáneos (Espagnol) </t>
  </si>
  <si>
    <t>1JTRIE22</t>
  </si>
  <si>
    <t xml:space="preserve">1JTRIE22 TD Debates contemporáneos (Espagnol) </t>
  </si>
  <si>
    <t>1JTRIE32</t>
  </si>
  <si>
    <t xml:space="preserve">1JTRIE32 TD Approfondissement linguistique (Espagnol) </t>
  </si>
  <si>
    <t>1JTRUI32 UE TRANSVERSALE PIM ITALIEN 6 ECTS</t>
  </si>
  <si>
    <t>Dibattiti contemporanei (Italien)</t>
  </si>
  <si>
    <t>1JTRII12</t>
  </si>
  <si>
    <t xml:space="preserve">1JTRII12 CM Dibattiti contemporanei (Italien) </t>
  </si>
  <si>
    <t>1JTRII22</t>
  </si>
  <si>
    <t xml:space="preserve">1JTRII22 TD Dibattiti contemporanei (Italien) </t>
  </si>
  <si>
    <t>1JTRII32</t>
  </si>
  <si>
    <t xml:space="preserve">1JTRII32 TD Approfondissement linguistique (Italien) </t>
  </si>
  <si>
    <r>
      <t>CLEFS pour l'Université</t>
    </r>
    <r>
      <rPr>
        <b/>
        <sz val="12"/>
        <rFont val="Calibri"/>
        <family val="2"/>
        <scheme val="minor"/>
      </rPr>
      <t>*****</t>
    </r>
  </si>
  <si>
    <t xml:space="preserve">1JTRMCL2 TD CLEFS pour l'Université***** </t>
  </si>
  <si>
    <t>PORTAIL 14</t>
  </si>
  <si>
    <t>SEMESTRE 1 MIASHS</t>
  </si>
  <si>
    <t>1J14PER1</t>
  </si>
  <si>
    <t>1J14PER1 SEM SEMESTRE 1 MIASHS 30</t>
  </si>
  <si>
    <t>OUTILS MATHEMATIQUES POUR SHS 1</t>
  </si>
  <si>
    <t>1J14UEA1</t>
  </si>
  <si>
    <t>1J14UEA1 UE OUTILS MATHEMATIQUES POUR SHS 1 6 ECTS</t>
  </si>
  <si>
    <t>Algebre linéaire 1 - Calcul matriciel</t>
  </si>
  <si>
    <t>1J14A011</t>
  </si>
  <si>
    <t xml:space="preserve">1J14A011 CM Algebre linéaire 1 - Calcul matriciel </t>
  </si>
  <si>
    <t>1J14A021</t>
  </si>
  <si>
    <t xml:space="preserve">1J14A021 TD Algebre linéaire 1 - Calcul matriciel </t>
  </si>
  <si>
    <t>INFORMATIQUE 1</t>
  </si>
  <si>
    <t>1J14UEB1</t>
  </si>
  <si>
    <t>1J14UEB1 UE INFORMATIQUE 1 6 ECTS</t>
  </si>
  <si>
    <t>Algorithmie - Programmation 1</t>
  </si>
  <si>
    <t>1J14B011</t>
  </si>
  <si>
    <t xml:space="preserve">1J14B011 CM Algorithmie - Programmation 1 </t>
  </si>
  <si>
    <t>1J14B021</t>
  </si>
  <si>
    <t xml:space="preserve">1J14B021 TIC Algorithmie - Programmation 1 </t>
  </si>
  <si>
    <t>PSYCHOLOGIE -
COUPLE PSYCHOLOGIE/SCIENCES COGNITIVES S1(PORTAIL 01)</t>
  </si>
  <si>
    <t>1J14UEC1</t>
  </si>
  <si>
    <t>1J14UEC1 UE PSYCHOLOGIE -
COUPLE PSYCHOLOGIE/SCIENCES COGNITIVES S1(PORTAIL 01) 6 ECTS</t>
  </si>
  <si>
    <t>Histoire de la psychologie</t>
  </si>
  <si>
    <t>1J01D011</t>
  </si>
  <si>
    <t xml:space="preserve">1J01D011 CM Histoire de la psychologie </t>
  </si>
  <si>
    <t>1J01D021</t>
  </si>
  <si>
    <t xml:space="preserve">1J01D021 TD Histoire de la psychologie </t>
  </si>
  <si>
    <t>SCIENCES COGNITIVES-
COUPLE PSYCHOLOGIE/SCIENCES COGNITIVES S1(PORTAIL 01)</t>
  </si>
  <si>
    <t>1J14UED1</t>
  </si>
  <si>
    <t>1J14UED1 UE SCIENCES COGNITIVES-
COUPLE PSYCHOLOGIE/SCIENCES COGNITIVES S1(PORTAIL 01) 6 ECTS</t>
  </si>
  <si>
    <t>Psychobiologie</t>
  </si>
  <si>
    <t>1J01C011</t>
  </si>
  <si>
    <t xml:space="preserve">1J01C011 CM Psychobiologie </t>
  </si>
  <si>
    <t>Psychologie cognitive</t>
  </si>
  <si>
    <t>1J01A021</t>
  </si>
  <si>
    <t xml:space="preserve">1J01A021 TD Psychologie cognitive </t>
  </si>
  <si>
    <t>ENVIRONNEMENT ET ARCHEOLOGIE DU PAYSAGE-
COUPLE GEOGRAPHIE/HISTOIRE S1 (PORTAIL 04)</t>
  </si>
  <si>
    <t>1J14UEK1</t>
  </si>
  <si>
    <t>1J14UEK1 UE ENVIRONNEMENT ET ARCHEOLOGIE DU PAYSAGE-
COUPLE GEOGRAPHIE/HISTOIRE S1 (PORTAIL 04) 6 ECTS</t>
  </si>
  <si>
    <t>HISTOIRE-
COUPLE GEOGRAPHIE/HISTOIRE S1 (PORTAIL 04)</t>
  </si>
  <si>
    <t>1J14UEF1</t>
  </si>
  <si>
    <t>1J14UEF1 UE HISTOIRE-
COUPLE GEOGRAPHIE/HISTOIRE S1 (PORTAIL 04) 6 ECTS</t>
  </si>
  <si>
    <t>INFORMATION - COMMUNICATION- 
COUPLE INFORMATION - COMMUNICATION/SCIENCES DU LANGAGE S1 (PORTAIL 05)</t>
  </si>
  <si>
    <t>1J14UEG1</t>
  </si>
  <si>
    <t>1J14UEG1 UE INFORMATION - COMMUNICATION- 
COUPLE INFORMATION - COMMUNICATION/SCIENCES DU LANGAGE S1 (PORTAIL 05) 6 ECTS</t>
  </si>
  <si>
    <t>Introduction à la communication</t>
  </si>
  <si>
    <t>1J05C011</t>
  </si>
  <si>
    <t xml:space="preserve">1J05C011 CM Introduction à la communication </t>
  </si>
  <si>
    <t>Lecture critique de l'actualité</t>
  </si>
  <si>
    <t>1J05C021</t>
  </si>
  <si>
    <t xml:space="preserve">1J05C021 TD Lecture critique de l'actualité </t>
  </si>
  <si>
    <t>SCIENCES DU LANGAGE-
COUPLE INFORMATION - COMMUNICATION/SCIENCES DU LANGAGE S1 (PORTAIL 05)</t>
  </si>
  <si>
    <t>1J14UEH1</t>
  </si>
  <si>
    <t>1J14UEH1 UE SCIENCES DU LANGAGE-
COUPLE INFORMATION - COMMUNICATION/SCIENCES DU LANGAGE S1 (PORTAIL 05) 6 ECTS</t>
  </si>
  <si>
    <t>Approche contemporaine des langues et cultures</t>
  </si>
  <si>
    <t>1J05A011</t>
  </si>
  <si>
    <t xml:space="preserve">1J05A011 CM Approche contemporaine des langues et cultures </t>
  </si>
  <si>
    <t>Sémiotique, concepts et notions</t>
  </si>
  <si>
    <t>1J05A031</t>
  </si>
  <si>
    <t xml:space="preserve">1J05A031 CM Sémiotique, concepts et notions </t>
  </si>
  <si>
    <t>SCIENCES ECONOMIQUES - GESTION- 
COUPLE SCIENCES ECONOMIQUES - GESTION/SOCIOLOGIE S1(PORTAIL 13)</t>
  </si>
  <si>
    <t>1J14UEI1</t>
  </si>
  <si>
    <t>1J14UEI1 UE SCIENCES ECONOMIQUES - GESTION- 
COUPLE SCIENCES ECONOMIQUES - GESTION/SOCIOLOGIE S1(PORTAIL 13) 6 ECTS</t>
  </si>
  <si>
    <t>1J13B011</t>
  </si>
  <si>
    <t xml:space="preserve">1J13B011 CM Introduction à la macroéconomie </t>
  </si>
  <si>
    <t>1J13B021</t>
  </si>
  <si>
    <t xml:space="preserve">1J13B021 TD Introduction à la macroéconomie </t>
  </si>
  <si>
    <t>SOCIOLOGIE-
COUPLE SCIENCES ECONOMIQUES - GESTION/SOCIOLOGIE S1(PORTAIL 13)</t>
  </si>
  <si>
    <t>1J14UEJ1</t>
  </si>
  <si>
    <t>1J14UEJ1 UE SOCIOLOGIE-
COUPLE SCIENCES ECONOMIQUES - GESTION/SOCIOLOGIE S1(PORTAIL 13) 6 ECTS</t>
  </si>
  <si>
    <t>1J13C011</t>
  </si>
  <si>
    <t xml:space="preserve">1J13C011 CM Mutations de la société française </t>
  </si>
  <si>
    <t>1J13C021</t>
  </si>
  <si>
    <t xml:space="preserve">1J13C021 TD Mutations de la société française </t>
  </si>
  <si>
    <t>TRANSVERSALE S1</t>
  </si>
  <si>
    <t>1J14UET1</t>
  </si>
  <si>
    <t>1J14UET1 UE TRANSVERSALE S1 6 ECTS</t>
  </si>
  <si>
    <t>1J14MET1</t>
  </si>
  <si>
    <t xml:space="preserve">1J14MET1 TD Méthodologie (1 méthodologie par portail au choix*) &gt;&gt; </t>
  </si>
  <si>
    <r>
      <t>Technologies de l'Information et de la Communication (TIC)</t>
    </r>
    <r>
      <rPr>
        <b/>
        <sz val="12"/>
        <rFont val="Calibri"/>
        <family val="2"/>
        <scheme val="minor"/>
      </rPr>
      <t>**</t>
    </r>
  </si>
  <si>
    <t xml:space="preserve">1JTRTIC1 CM Technologies de l'Information et de la Communication (TIC)** </t>
  </si>
  <si>
    <t>SEMESTRE 2 MIASHS</t>
  </si>
  <si>
    <t>1J14PER2</t>
  </si>
  <si>
    <t>1J14PER2 SEM SEMESTRE 2 MIASHS 30</t>
  </si>
  <si>
    <t>OUTILS MATHEMATIQUES POUR SHS 2</t>
  </si>
  <si>
    <t>7  ECTS</t>
  </si>
  <si>
    <t>1J14UEA2</t>
  </si>
  <si>
    <t>1J14UEA2 UE OUTILS MATHEMATIQUES POUR SHS 2 7  ECTS</t>
  </si>
  <si>
    <t>Théorie des graphes</t>
  </si>
  <si>
    <t>1J14A012</t>
  </si>
  <si>
    <t xml:space="preserve">1J14A012 CM Théorie des graphes </t>
  </si>
  <si>
    <t>1J14A022</t>
  </si>
  <si>
    <t xml:space="preserve">1J14A022 TD Théorie des graphes </t>
  </si>
  <si>
    <t>INFORMATIQUE 2</t>
  </si>
  <si>
    <t>1J14UEB2</t>
  </si>
  <si>
    <t>1J14UEB2 UE INFORMATIQUE 2 6 ECTS</t>
  </si>
  <si>
    <t>Applications informatiques génériques</t>
  </si>
  <si>
    <t>1J14B012</t>
  </si>
  <si>
    <t xml:space="preserve">1J14B012 TIC Applications informatiques génériques </t>
  </si>
  <si>
    <t>Algorithmie - Programmation 2</t>
  </si>
  <si>
    <t>1J14B022</t>
  </si>
  <si>
    <t xml:space="preserve">1J14B022 TIC Algorithmie - Programmation 2 </t>
  </si>
  <si>
    <t>PSYCHOLOGIE-
COUPLE PSYCHOLOGIE/SCIENCES COGNITIVES S2  (PORTAIL 01)</t>
  </si>
  <si>
    <t>1J14UEC2</t>
  </si>
  <si>
    <t>1J14UEC2 UE PSYCHOLOGIE-
COUPLE PSYCHOLOGIE/SCIENCES COGNITIVES S2  (PORTAIL 01) 6 ECTS</t>
  </si>
  <si>
    <t>Psychologie sociale</t>
  </si>
  <si>
    <t>1J01C012</t>
  </si>
  <si>
    <t xml:space="preserve">1J01C012 CM Psychologie sociale </t>
  </si>
  <si>
    <t>1J01C022</t>
  </si>
  <si>
    <t xml:space="preserve">1J01C022 TD Psychologie sociale </t>
  </si>
  <si>
    <t>SCIENCES COGNITIVES-
COUPLE PSYCHOLOGIE/SCIENCES COGNITIVES S2  (PORTAIL 01)</t>
  </si>
  <si>
    <t>1J14UED2</t>
  </si>
  <si>
    <t>1J14UED2 UE SCIENCES COGNITIVES-
COUPLE PSYCHOLOGIE/SCIENCES COGNITIVES S2  (PORTAIL 01) 6 ECTS</t>
  </si>
  <si>
    <t>Sciences cognitives</t>
  </si>
  <si>
    <t>1J01A012</t>
  </si>
  <si>
    <t xml:space="preserve">1J01A012 CM Sciences cognitives </t>
  </si>
  <si>
    <t>1J01A022</t>
  </si>
  <si>
    <t xml:space="preserve">1J01A022 TD Sciences cognitives </t>
  </si>
  <si>
    <t>GEOGRAPHIE-
COUPLE GEOGRAPHIE/HISTOIRE S2 (PORTAIL 04)</t>
  </si>
  <si>
    <t>1J14UEE2</t>
  </si>
  <si>
    <t>1J14UEE2 UE GEOGRAPHIE-
COUPLE GEOGRAPHIE/HISTOIRE S2 (PORTAIL 04) 6 ECTS</t>
  </si>
  <si>
    <t>HISTOIRE-
COUPLE GEOGRAPHIE/HISTOIRE S2  (PORTAIL 04)</t>
  </si>
  <si>
    <t>1J14UEF2</t>
  </si>
  <si>
    <t>1J14UEF2 UE HISTOIRE-
COUPLE GEOGRAPHIE/HISTOIRE S2  (PORTAIL 04) 6 ECTS</t>
  </si>
  <si>
    <t>INFORMATION - COMMUNICATION-
COUPLE INFORMATION - COMMUNICATION/SCIENCES DU LANGAGE S2 (PORTAIL 05)</t>
  </si>
  <si>
    <t>1J14UEG2</t>
  </si>
  <si>
    <t>1J14UEG2 UE INFORMATION - COMMUNICATION-
COUPLE INFORMATION - COMMUNICATION/SCIENCES DU LANGAGE S2 (PORTAIL 05) 6 ECTS</t>
  </si>
  <si>
    <t>Acteurs et objets de l’information et de la communication</t>
  </si>
  <si>
    <t>1J05C012</t>
  </si>
  <si>
    <t xml:space="preserve">1J05C012 CM Acteurs et objets de l’information et de la communication </t>
  </si>
  <si>
    <t>Pratiques professionnelle de l'écriture</t>
  </si>
  <si>
    <t>1J05C022</t>
  </si>
  <si>
    <t xml:space="preserve">1J05C022 TD Pratiques professionnelle de l'écriture </t>
  </si>
  <si>
    <t>SCIENCES DU LANGAGE-
COUPLE INFORMATION - COMMUNICATION/SCIENCES DU LANGAGE S2  (PORTAIL 05)</t>
  </si>
  <si>
    <t>1J14UEH2</t>
  </si>
  <si>
    <t>1J14UEH2 UE SCIENCES DU LANGAGE-
COUPLE INFORMATION - COMMUNICATION/SCIENCES DU LANGAGE S2  (PORTAIL 05) 6 ECTS</t>
  </si>
  <si>
    <t>Analyse linguistique des textes médiatiques</t>
  </si>
  <si>
    <t>1J05A022</t>
  </si>
  <si>
    <t xml:space="preserve">1J05A022 TD Analyse linguistique des textes médiatiques </t>
  </si>
  <si>
    <t>Sémiotique, analyse de corpus en situation</t>
  </si>
  <si>
    <t>1J05A032</t>
  </si>
  <si>
    <t xml:space="preserve">1J05A032 TD Sémiotique, analyse de corpus en situation </t>
  </si>
  <si>
    <t>SCIENCES ECONOMIQUES - GESTION-
COUPLE SCIENCES ECONOMIQUES - GESTION/SOCIOLOGIE S2 (PORTAIL 13)</t>
  </si>
  <si>
    <t>1J14UEI2</t>
  </si>
  <si>
    <t>1J14UEI2 UE SCIENCES ECONOMIQUES - GESTION-
COUPLE SCIENCES ECONOMIQUES - GESTION/SOCIOLOGIE S2 (PORTAIL 13) 6 ECTS</t>
  </si>
  <si>
    <t>1J13B012</t>
  </si>
  <si>
    <t xml:space="preserve">1J13B012 CM Introduction à la microéconomie </t>
  </si>
  <si>
    <t>1J13B022</t>
  </si>
  <si>
    <t xml:space="preserve">1J13B022 TD Introduction à la microéconomie </t>
  </si>
  <si>
    <t>SOCIOLOGIE-
COUPLE SCIENCES ECONOMIQUES - GESTION/SOCIOLOGIE S2 (PORTAIL 13)</t>
  </si>
  <si>
    <t>1J14UEJ2</t>
  </si>
  <si>
    <t>1J14UEJ2 UE SOCIOLOGIE-
COUPLE SCIENCES ECONOMIQUES - GESTION/SOCIOLOGIE S2 (PORTAIL 13) 6 ECTS</t>
  </si>
  <si>
    <t>1J13C012</t>
  </si>
  <si>
    <t xml:space="preserve">1J13C012 CM Problèmes sociaux, regard sociologique </t>
  </si>
  <si>
    <t>1J13C022</t>
  </si>
  <si>
    <t xml:space="preserve">1J13C022 TD Initiation à l'enquête : analyse d'un problème social </t>
  </si>
  <si>
    <t>TRANSVERSALE S2</t>
  </si>
  <si>
    <t>5 ECTS</t>
  </si>
  <si>
    <t>1J14UET2</t>
  </si>
  <si>
    <t>1J14UET2 UE TRANSVERSALE S2 5 ECTS</t>
  </si>
  <si>
    <t>1J14MET2</t>
  </si>
  <si>
    <t xml:space="preserve">1J14MET2 TD Méthodologie (1 méthodologie au choix*) &gt;&gt; </t>
  </si>
  <si>
    <t xml:space="preserve">1JTRTIC2 TIC Technologies de l'Information et de la Communication (TIC)*** </t>
  </si>
  <si>
    <t xml:space="preserve">PORTAIL 8 </t>
  </si>
  <si>
    <t>SEMESTRE 1 - HUMANITÉS</t>
  </si>
  <si>
    <t>30</t>
  </si>
  <si>
    <t>1J08PER1</t>
  </si>
  <si>
    <t>L'EUROPE ET LE MONDE (MOYEN ÂGE-XVIIIE SIÈCLE)</t>
  </si>
  <si>
    <t>1J08UEA1</t>
  </si>
  <si>
    <t>L'Europe et le monde (Moyen Âge-XVIIIe siècle)</t>
  </si>
  <si>
    <t>1J08A011</t>
  </si>
  <si>
    <t>1J08A021</t>
  </si>
  <si>
    <t>ANTIQUITÉS: HISTOIRE, ARTS, LITTÉRATURES</t>
  </si>
  <si>
    <t>1J08UEB1</t>
  </si>
  <si>
    <t xml:space="preserve">Antiquités: histoire, arts, littératures </t>
  </si>
  <si>
    <t>1J08B011</t>
  </si>
  <si>
    <t>Antiquités: histoire, arts, littératures</t>
  </si>
  <si>
    <t>1J08B021</t>
  </si>
  <si>
    <t>LANGUES, TERRITOIRES, REPRÉSENTATIONS</t>
  </si>
  <si>
    <t>1J08UEC1</t>
  </si>
  <si>
    <t>Langues, territoires, représentations</t>
  </si>
  <si>
    <t>1J08C011</t>
  </si>
  <si>
    <t>1J08C021</t>
  </si>
  <si>
    <r>
      <t xml:space="preserve">Lettres classiques (latin débutant) </t>
    </r>
    <r>
      <rPr>
        <sz val="12"/>
        <color rgb="FFFF0000"/>
        <rFont val="Calibri"/>
        <family val="2"/>
        <scheme val="minor"/>
      </rPr>
      <t>[Mut : 1J11C031]</t>
    </r>
  </si>
  <si>
    <t>1J08D031</t>
  </si>
  <si>
    <r>
      <t xml:space="preserve">Lettres classiques (latin renforcé) </t>
    </r>
    <r>
      <rPr>
        <sz val="12"/>
        <color rgb="FFFF0000"/>
        <rFont val="Calibri"/>
        <family val="2"/>
        <scheme val="minor"/>
      </rPr>
      <t>[Mut : 1J11C041]</t>
    </r>
  </si>
  <si>
    <t>1J08D041</t>
  </si>
  <si>
    <r>
      <t xml:space="preserve">Lettres classiques (grec débutant) </t>
    </r>
    <r>
      <rPr>
        <sz val="12"/>
        <color rgb="FFFF0000"/>
        <rFont val="Calibri"/>
        <family val="2"/>
        <scheme val="minor"/>
      </rPr>
      <t>[Mut : 1J11C051]</t>
    </r>
  </si>
  <si>
    <t>1J08D051</t>
  </si>
  <si>
    <r>
      <t xml:space="preserve">Lettres classiques (grec renforcé) </t>
    </r>
    <r>
      <rPr>
        <sz val="12"/>
        <color rgb="FFFF0000"/>
        <rFont val="Calibri"/>
        <family val="2"/>
        <scheme val="minor"/>
      </rPr>
      <t>[Mut : 1J11C061]</t>
    </r>
  </si>
  <si>
    <t>1J08D061</t>
  </si>
  <si>
    <t>HUMANITÉS ET CONSTITUTION DES SAVOIRS</t>
  </si>
  <si>
    <t>1J08UED1</t>
  </si>
  <si>
    <t>Humanités et constitution des savoirs</t>
  </si>
  <si>
    <t>1J08D011</t>
  </si>
  <si>
    <t>1J08D021</t>
  </si>
  <si>
    <t>UE TRANSVERSALE 1 AU CHOIX PARMI &gt;&gt;</t>
  </si>
  <si>
    <t>1J08OPT1</t>
  </si>
  <si>
    <t>UE TRANSVERSALE LANGUE ANCIENNE</t>
  </si>
  <si>
    <t>1J08UEL1</t>
  </si>
  <si>
    <t>1 langue au choix parmi &gt;&gt;</t>
  </si>
  <si>
    <t>Grec débutant</t>
  </si>
  <si>
    <t>1JTRGRD1</t>
  </si>
  <si>
    <t>Grec renforcé</t>
  </si>
  <si>
    <t>1JTRGRR1</t>
  </si>
  <si>
    <t>Latin débutant</t>
  </si>
  <si>
    <t>1JTRLAD1</t>
  </si>
  <si>
    <t>Latin renforcé</t>
  </si>
  <si>
    <t>1JTRLAR1</t>
  </si>
  <si>
    <t>UE TRANSVERSALE CLASSIQUE</t>
  </si>
  <si>
    <t>1J08UET1</t>
  </si>
  <si>
    <t>Méthodologie T.T</t>
  </si>
  <si>
    <t>1JTRM081</t>
  </si>
  <si>
    <t>CM/ TD</t>
  </si>
  <si>
    <t xml:space="preserve">UE TRANSVERSALE PIM </t>
  </si>
  <si>
    <t>SEMESTRE 2 - HUMANITÉS</t>
  </si>
  <si>
    <t>1J08PER2</t>
  </si>
  <si>
    <t>GÉOGRAPHIE, HISTOIRE ET CULTURES DES MONDIALISATIONS (XIXE-XXIE SIÈCLES)</t>
  </si>
  <si>
    <t>1J08UEA2</t>
  </si>
  <si>
    <t>Géographie, histoire et cultures des mondialisations (XIXe-XXIe siècles)</t>
  </si>
  <si>
    <t>1J08A012</t>
  </si>
  <si>
    <t>1J08A022</t>
  </si>
  <si>
    <t>RELIGIONS ANCIENNES ET ACTUELLES: HISTOIRE, PRATIQUES, REPRÉSENTATIONS</t>
  </si>
  <si>
    <t>1J08UEB2</t>
  </si>
  <si>
    <t>Religions anciennes et actuelles: histoire, pratiques, représentations</t>
  </si>
  <si>
    <t>1J08B012</t>
  </si>
  <si>
    <t xml:space="preserve">Religions anciennes et actuelles: histoire, pratiques, représentations </t>
  </si>
  <si>
    <t>1J08B022</t>
  </si>
  <si>
    <t>VILLES, URBANISATION, ARCHITECTURE</t>
  </si>
  <si>
    <t>1J08UEC2</t>
  </si>
  <si>
    <t>Villes, urbanisation, architecture</t>
  </si>
  <si>
    <t>1J08C012</t>
  </si>
  <si>
    <t>1J08C022</t>
  </si>
  <si>
    <r>
      <t xml:space="preserve">Lettres classiques (latin débutant) </t>
    </r>
    <r>
      <rPr>
        <sz val="12"/>
        <color rgb="FFFF0000"/>
        <rFont val="Calibri"/>
        <family val="2"/>
        <scheme val="minor"/>
      </rPr>
      <t>[Mut : 1J11A032]</t>
    </r>
  </si>
  <si>
    <t>1J08D032</t>
  </si>
  <si>
    <r>
      <t xml:space="preserve">Lettres classiques (latin renforcé) </t>
    </r>
    <r>
      <rPr>
        <sz val="12"/>
        <color rgb="FFFF0000"/>
        <rFont val="Calibri"/>
        <family val="2"/>
        <scheme val="minor"/>
      </rPr>
      <t>[Mut : 1J11A042]</t>
    </r>
  </si>
  <si>
    <t>1J08D042</t>
  </si>
  <si>
    <r>
      <t xml:space="preserve">Lettres classiques (grec débutant) </t>
    </r>
    <r>
      <rPr>
        <sz val="12"/>
        <color rgb="FFFF0000"/>
        <rFont val="Calibri"/>
        <family val="2"/>
        <scheme val="minor"/>
      </rPr>
      <t>[Mut : 1J11A052]</t>
    </r>
  </si>
  <si>
    <t>1J08D052</t>
  </si>
  <si>
    <r>
      <t>Lettres classiques (grec renforcé)</t>
    </r>
    <r>
      <rPr>
        <sz val="12"/>
        <color rgb="FFFF0000"/>
        <rFont val="Calibri"/>
        <family val="2"/>
        <scheme val="minor"/>
      </rPr>
      <t xml:space="preserve"> [Mut : 1J11A062]</t>
    </r>
  </si>
  <si>
    <t>1J08D062</t>
  </si>
  <si>
    <t>RECEPTION DES CLASSIQUES</t>
  </si>
  <si>
    <t>1J08UEE2</t>
  </si>
  <si>
    <t>Réception des classiques</t>
  </si>
  <si>
    <t>1J08D072</t>
  </si>
  <si>
    <t>1J08D082</t>
  </si>
  <si>
    <t>1J08UET2</t>
  </si>
  <si>
    <t>Entrepreunariat T.T</t>
  </si>
  <si>
    <t>1JTRE082</t>
  </si>
  <si>
    <t>Méthodologie Temps et Territoires</t>
  </si>
  <si>
    <t>1JTRM082</t>
  </si>
  <si>
    <t>1J08UEL2</t>
  </si>
  <si>
    <t>1JTRLAD2</t>
  </si>
  <si>
    <t>1JTRLAR2</t>
  </si>
  <si>
    <t>1JTRGRD2</t>
  </si>
  <si>
    <t>1JTRGRR2</t>
  </si>
  <si>
    <r>
      <t xml:space="preserve">L1 </t>
    </r>
    <r>
      <rPr>
        <b/>
        <sz val="12"/>
        <color rgb="FF000000"/>
        <rFont val="Calibri"/>
        <family val="2"/>
        <scheme val="minor"/>
      </rPr>
      <t>PORTAIL 08</t>
    </r>
    <r>
      <rPr>
        <sz val="12"/>
        <color rgb="FF000000"/>
        <rFont val="Calibri"/>
        <family val="2"/>
        <scheme val="minor"/>
      </rPr>
      <t xml:space="preserve"> - HUMANITÉS</t>
    </r>
  </si>
  <si>
    <r>
      <t xml:space="preserve">L 1 </t>
    </r>
    <r>
      <rPr>
        <b/>
        <sz val="12"/>
        <color rgb="FF000000"/>
        <rFont val="Calibri"/>
        <family val="2"/>
        <scheme val="minor"/>
      </rPr>
      <t xml:space="preserve">PORTAIL 04 </t>
    </r>
    <r>
      <rPr>
        <sz val="12"/>
        <color rgb="FF000000"/>
        <rFont val="Calibri"/>
        <family val="2"/>
        <scheme val="minor"/>
      </rPr>
      <t>- GEOGRAPHIE, AMENAGEMENT ET HISTOIRE</t>
    </r>
  </si>
  <si>
    <t>CONFIGURATION</t>
  </si>
  <si>
    <t>ET</t>
  </si>
  <si>
    <t>OU</t>
  </si>
  <si>
    <t>2BBHPER3  SEMESTRE 3 - HISTOIRE 30</t>
  </si>
  <si>
    <t>2BBHUEA3 UE HISTOIRE ANCIENNE 5</t>
  </si>
  <si>
    <t xml:space="preserve">2BBHA013 CM Histoire ancienne </t>
  </si>
  <si>
    <t xml:space="preserve">2BBHA023 TD Histoire ancienne </t>
  </si>
  <si>
    <t>2BBHUEB3 UE HISTOIRE CONTEMPORAINE 5</t>
  </si>
  <si>
    <t xml:space="preserve">2BBHB013 CM Histoire contemporaine </t>
  </si>
  <si>
    <t xml:space="preserve">2BBHB023 TD Histoire contemporaine </t>
  </si>
  <si>
    <t>2BBHUEC3 UE SOCIÉTÉS ET CULTURES EUROPÉENNES 5</t>
  </si>
  <si>
    <t xml:space="preserve">2BBHC013 CM Sociétés et cultures européennes </t>
  </si>
  <si>
    <t xml:space="preserve">2BBHC023 TD Sociétés et cultures européennes </t>
  </si>
  <si>
    <t>2BBHUED3 UE HISTOIRE ÉCONOMIQUE  5</t>
  </si>
  <si>
    <t xml:space="preserve">2BBHD013 CM Histoire économique </t>
  </si>
  <si>
    <t xml:space="preserve">2BBHD023 TD Histoire économique </t>
  </si>
  <si>
    <t>2BBHUEF3 UE 1 OPTION AU CHOIX PARMI &gt;&gt; 5</t>
  </si>
  <si>
    <t xml:space="preserve">2BBHOP43  OPTION 1 AIRE CULTURELLE :  </t>
  </si>
  <si>
    <t xml:space="preserve">2BBHE013 CM Aire culturelle 1 : Histoire de l'Afrique </t>
  </si>
  <si>
    <t xml:space="preserve">2BBHE043 CM Aire culturelle 2 : Histoire de l'Amérique  </t>
  </si>
  <si>
    <t xml:space="preserve">2BBHOP23  OPTION 2 :  </t>
  </si>
  <si>
    <t xml:space="preserve">2AFPC013 CM Relations internationales </t>
  </si>
  <si>
    <t xml:space="preserve">2AFPC023 CM Histoire de la construction européenne </t>
  </si>
  <si>
    <t xml:space="preserve">2AFPF013 CM Sociologie des organisations politiques </t>
  </si>
  <si>
    <t xml:space="preserve">2BBHOP33  OPTION 3 : 2 CM au choix parmi &gt;&gt; </t>
  </si>
  <si>
    <t xml:space="preserve">2BAGE013 CM Monde anglophone </t>
  </si>
  <si>
    <t xml:space="preserve">2BAGE023 CM Monde japonésien </t>
  </si>
  <si>
    <t xml:space="preserve">2BCHE033 CM Théories et méthodes de l'archéologie (histoire de l'art) </t>
  </si>
  <si>
    <t>2BBHUET3 UE TR3 5</t>
  </si>
  <si>
    <t xml:space="preserve">2JTRCLE3 langues 1 langue au choix parmi &gt;&gt; </t>
  </si>
  <si>
    <t xml:space="preserve">2JTRTIC3 TIC Technologies de l'Information et de la Communication (TIC)** </t>
  </si>
  <si>
    <t>2BBHPER4  SEMESTRE 4 - HISTOIRE 30</t>
  </si>
  <si>
    <t>2BBHUEA4 UE HISTOIRE MÉDIÉVALE 5</t>
  </si>
  <si>
    <t xml:space="preserve">2BBHA014 CM Histoire médiévale </t>
  </si>
  <si>
    <t xml:space="preserve">2BBHA024 TD Histoire médiévale </t>
  </si>
  <si>
    <t>2BBHUEB4 UE HISTOIRE MODERNE 5</t>
  </si>
  <si>
    <t xml:space="preserve">2BBHB014 CM Histoire moderne </t>
  </si>
  <si>
    <t xml:space="preserve">2BBHB024 TD Histoire moderne </t>
  </si>
  <si>
    <t>2BBHUEC4 UE HISTOIRE DES SOCIÉTÉS RURALES 5</t>
  </si>
  <si>
    <t xml:space="preserve">2BBHC014 CM Histoire des sociétés rurales </t>
  </si>
  <si>
    <t xml:space="preserve">2BBHC024 TD Histoire des sociétés rurales </t>
  </si>
  <si>
    <t>2BBHUED4 UE HISTOIRE GLOBALE, HISTOIRE CONNECTÉE 5</t>
  </si>
  <si>
    <t xml:space="preserve">2BBHD014 CM Histoire globale, histoire connectée </t>
  </si>
  <si>
    <t xml:space="preserve">2BBHD024 TD Histoire globale, histoire connectée </t>
  </si>
  <si>
    <t>2BBHUEF4 UE 1 OPTION AU CHOIX PARMI &gt;&gt; 5</t>
  </si>
  <si>
    <t xml:space="preserve">2BBHOP44  OPTION 1 AIRE CULTURELLE :  </t>
  </si>
  <si>
    <t xml:space="preserve">2BBHE044 CM Aire culturelle 3 : Histoire des mondes extra européens  </t>
  </si>
  <si>
    <t xml:space="preserve">2BBHE034 CM Aire culturelle 4 : Histoire de la Méditerranée </t>
  </si>
  <si>
    <t xml:space="preserve">2BBHOP24  OPTION 2 : 2 CM au choix parmi &gt;&gt; </t>
  </si>
  <si>
    <t xml:space="preserve">2AFPD024 CM Institutions européennes </t>
  </si>
  <si>
    <t xml:space="preserve">2AFPD014 CM Politique économique et sociale </t>
  </si>
  <si>
    <t xml:space="preserve">2AFPF014 CM Relations internationales </t>
  </si>
  <si>
    <t xml:space="preserve">2BBHOP34  OPTION 3 : 2 CM au choix parmi &gt;&gt; </t>
  </si>
  <si>
    <t xml:space="preserve">2BAGE014 CM Voisinages de l'Europe </t>
  </si>
  <si>
    <t xml:space="preserve">2BAGE024 CM Espaces méditerranéens </t>
  </si>
  <si>
    <t xml:space="preserve">2BCHE034 CM Théories et méthodes de l'histoire de l'art </t>
  </si>
  <si>
    <t>2BBHUET4 UE UE TR4 (*) 5</t>
  </si>
  <si>
    <t>L2 Histoire</t>
  </si>
  <si>
    <t>L2 Histoire  TURIN</t>
  </si>
  <si>
    <t>L2 HISTOIRE PIM</t>
  </si>
  <si>
    <t>2BBTUEB1 OPTIONS UE 10</t>
  </si>
  <si>
    <t>2BBTUEB2 LANGUE (1 enseignement au choix parmi &gt;&gt;) UE 5</t>
  </si>
  <si>
    <t xml:space="preserve">2JTRFLE3 Langue française FLE ENS </t>
  </si>
  <si>
    <t xml:space="preserve">2JTRCLE3 Autre langue CHOI </t>
  </si>
  <si>
    <t>2BBTUEB3 HISTOIRE CONTEMPORAINE UE 10</t>
  </si>
  <si>
    <t xml:space="preserve">2BBHB013 Histoire contemporaine ENS </t>
  </si>
  <si>
    <t xml:space="preserve">2BBHB023 Histoire contemporaine ENS </t>
  </si>
  <si>
    <t>2BBTUEB4 HISTOIRE MODERNE UE 10</t>
  </si>
  <si>
    <t xml:space="preserve">2BBHB014 Histoire moderne ENS </t>
  </si>
  <si>
    <t xml:space="preserve">2BBHB024 Histoire moderne ENS </t>
  </si>
  <si>
    <t>2BBTUEB5 OPTION HISTOIRE DE L'ART (1 enseignement au choix parmi &gt;&gt;) UE 5</t>
  </si>
  <si>
    <t xml:space="preserve">2BCHE034 Théorie et méthodes d'histoire de l'art  ENS </t>
  </si>
  <si>
    <t xml:space="preserve">2BCHE033 Théories et méthodes de l’archéologie ENS </t>
  </si>
  <si>
    <t>2BBTUEB6 ENTREPRENARIAT UE 5</t>
  </si>
  <si>
    <t xml:space="preserve">2BTRE014 Entreprenariat ENS </t>
  </si>
  <si>
    <t>2BBTUEB7 TIC UE 5</t>
  </si>
  <si>
    <t xml:space="preserve"> 2JTRTIC3 TIC CM/TD </t>
  </si>
  <si>
    <t>2BBTUEB8 OPTION GEOGRAPHIE (1 enseignement au choix parmi &gt;&gt;) UE 5</t>
  </si>
  <si>
    <t xml:space="preserve">2BAGE014 Voisinage de l'Europe ENS </t>
  </si>
  <si>
    <t xml:space="preserve">2BAGE024 Espaces méditerranéens ENS </t>
  </si>
  <si>
    <t>2BBTUEB9 OPTION SCIENCES DES RELIGIONS (1 enseignement au choix parmi &gt;&gt;) UE 5</t>
  </si>
  <si>
    <t>2BBHPIA3 SEMESTRE 3 - HISTOIRE PIM ALLEMAND  25</t>
  </si>
  <si>
    <t>2BBHUEA3 HISTOIRE ANCIENNE  5</t>
  </si>
  <si>
    <t xml:space="preserve">2BBHA013 Histoire ancienne CM </t>
  </si>
  <si>
    <t xml:space="preserve">2BBHA023 Histoire ancienne TD </t>
  </si>
  <si>
    <t>2BBHUEB3 HISTOIRE CONTEMPORAINE  5</t>
  </si>
  <si>
    <t xml:space="preserve">2BBHB013 Histoire contemporaine CM </t>
  </si>
  <si>
    <t xml:space="preserve">2BBHB023 Histoire contemporaine TD </t>
  </si>
  <si>
    <t>2BBHUEC3 SOCIÉTÉS ET CULTURES EUROPÉENNES  5</t>
  </si>
  <si>
    <t xml:space="preserve">2BBHC013 Sociétés et cultures européennes CM </t>
  </si>
  <si>
    <t xml:space="preserve">2BBHC023 Sociétés et cultures européennes TD </t>
  </si>
  <si>
    <t>2BBHUED3 HISTOIRE ÉCONOMIQUE   5</t>
  </si>
  <si>
    <t xml:space="preserve">2BBHD013 Histoire économique CM </t>
  </si>
  <si>
    <t xml:space="preserve">2BBHD023 Histoire économique TD </t>
  </si>
  <si>
    <t>2JIPUAE3 UE E3 : PARCOURS INTERNATIONAL MINERVE ALLEMAND (à choix 1,1)  5</t>
  </si>
  <si>
    <t xml:space="preserve">2JIPA013 CM Geschichte politischer und ökonomischer Ideen                     ALLEMAND CM </t>
  </si>
  <si>
    <t xml:space="preserve">2JIPA023 TD  Geschichte politischer und ökonomischer Ideen                     ALLEMAND TD </t>
  </si>
  <si>
    <t xml:space="preserve">2JIPOP13 CHOIX  ( obligatoire)  </t>
  </si>
  <si>
    <t xml:space="preserve">2JIPA033 Politische u. ökonomische Ideengesch  ALLEMAND CM </t>
  </si>
  <si>
    <t xml:space="preserve">2JIPA043 Politische u. ökonomische Ideengesch  ALLEMAND TD </t>
  </si>
  <si>
    <t xml:space="preserve">2JIPOP23 CHOIX  ( obligatoire)  </t>
  </si>
  <si>
    <t xml:space="preserve">2JIPA053 Medien und Kultur  ALLEMAND CM </t>
  </si>
  <si>
    <t xml:space="preserve">2JIPA063 Medien und Kultur  ALLEMAND TD </t>
  </si>
  <si>
    <t>2JTRUEI3 UE TR3 TRANSVERSALE SPECIFIQUE PARCOURS INTERNATIONAUX MINERVE   5</t>
  </si>
  <si>
    <t xml:space="preserve">2JTRCLE3 Langues = LV2 pour les MINERVE TD </t>
  </si>
  <si>
    <t xml:space="preserve">2JTRPPI3 PPP 'internationalisation'  TD </t>
  </si>
  <si>
    <t xml:space="preserve">2JTRTIC3 Technologies de l'Information et de la Communication (TIC)** TIC </t>
  </si>
  <si>
    <t>2BBHPIA4 SEMESTRE 4 - HISTOIRE PIM ALLEMAND  30</t>
  </si>
  <si>
    <t>2BBHUEA4 HISTOIRE MÉDIÉVALE  5</t>
  </si>
  <si>
    <t xml:space="preserve">2BBHA014 Histoire médiévale CM </t>
  </si>
  <si>
    <t xml:space="preserve">2BBHA024 Histoire médiévale TD </t>
  </si>
  <si>
    <t>2BBHUEB4 HISTOIRE MODERNE  5</t>
  </si>
  <si>
    <t xml:space="preserve">2BBHB014 Histoire moderne CM </t>
  </si>
  <si>
    <t xml:space="preserve">2BBHB024 Histoire moderne TD </t>
  </si>
  <si>
    <t>2BBHUEC4 HISTOIRE DES SOCIÉTÉS RURALES  5</t>
  </si>
  <si>
    <t xml:space="preserve">2BBHC014 Histoire des sociétés rurales CM </t>
  </si>
  <si>
    <t xml:space="preserve">2BBHC024 Histoire des sociétés rurales TD </t>
  </si>
  <si>
    <t>2BBHUED4 HISTOIRE GLOBALE, HISTOIRE CONNECTÉE  5</t>
  </si>
  <si>
    <t xml:space="preserve">2BBHD014 Histoire globale, histoire connectée CM </t>
  </si>
  <si>
    <t xml:space="preserve">2BBHD024 Histoire globale, histoire connectée TD </t>
  </si>
  <si>
    <t>2JIPUAE4 UE E4 : PARCOURS INTERNATIONAL MINERVE ALLEMAND (à choix 1,1)  5</t>
  </si>
  <si>
    <t xml:space="preserve">2JIPA014 CM Staat und Institutionen                                                                 ALLEMAND CM </t>
  </si>
  <si>
    <t xml:space="preserve">2JIPA024 TD  Staat und Institutionen                                                                 ALLEMAND TD </t>
  </si>
  <si>
    <t xml:space="preserve">2JIPOP14 CHOIX  ( obligatoire)  </t>
  </si>
  <si>
    <t xml:space="preserve">2JIPA034 Staat und Institutionen   ALLEMAND CM </t>
  </si>
  <si>
    <t xml:space="preserve">2JIPA044 Staat und Institutionen   ALLEMAND TD </t>
  </si>
  <si>
    <t xml:space="preserve">2JIPOP24 CHOIX  ( obligatoire)  </t>
  </si>
  <si>
    <t xml:space="preserve">2JIPA054 Wirtschafts- und Sozialpolitik   ALLEMAND CM </t>
  </si>
  <si>
    <t xml:space="preserve">2JIPA064 Wirtschafts- und Sozialpolitik   ALLEMAND TD </t>
  </si>
  <si>
    <t>2JTRUEI4 UE TR4 TRANSVERSALE SPECIFIQUE PARCOURS INTERNATIONAUX MINERVE   5</t>
  </si>
  <si>
    <t xml:space="preserve">2JTRCLE4 Langues = LV2 pour les MINERVE TD </t>
  </si>
  <si>
    <t xml:space="preserve">2JTRENI4 Entrepreneuriat 'internationalisation' (renforcement langue)  TD </t>
  </si>
  <si>
    <t>2BBHPIH3 SEMESTRE 3 - HISTOIRE PIM HUMANITE ITALIEN  30</t>
  </si>
  <si>
    <t>2JIHUIE3 PARCOURS INTERNATIONAL MINERVE HUMANITES ITALIEN   5</t>
  </si>
  <si>
    <t xml:space="preserve">2JIHU013 CM Le città in Italia                                                                                ITALIEN     CM </t>
  </si>
  <si>
    <t xml:space="preserve">2JIHU023 TD  Le città in Italia                                                                                ITALIEN TD </t>
  </si>
  <si>
    <t xml:space="preserve">2JIHU033 Letterature, arti, storia CM </t>
  </si>
  <si>
    <t xml:space="preserve">2JIHU043 Letterature, arti, storia TD </t>
  </si>
  <si>
    <t>2BBHPIH4 SEMESTRE 4 - HISTOIRE PIM HUMANITE ITALIEN  30</t>
  </si>
  <si>
    <t>2JIHUIE4 PARCOURS INTERNATIONAL MINERVE HUMANITES ITALIEN   5</t>
  </si>
  <si>
    <t xml:space="preserve">2JIHU014 CM Le città o la periferia nel cinema italiano                                  ITALIEN     CM </t>
  </si>
  <si>
    <t xml:space="preserve">2JIHU024 TD  Le città o la periferia nel cinema italiano                                  ITALIEN TD </t>
  </si>
  <si>
    <t xml:space="preserve">2JIHU034 Letterature, arti, storia CM </t>
  </si>
  <si>
    <t xml:space="preserve">2JIHU044 Letterature, arti, storia TD </t>
  </si>
  <si>
    <t>L2 HISTOIRE PIM HUMANITE</t>
  </si>
  <si>
    <t xml:space="preserve">HISTOIRE  </t>
  </si>
  <si>
    <t>L3 HISTOIRE RENFORCEE ENS</t>
  </si>
  <si>
    <t xml:space="preserve">L3 HISTOIRE HISTOIRE GEO ET METIERS ENSEIGNEMENT </t>
  </si>
  <si>
    <t>L3 HISTOIRE HISTOIRE GEO ET METIERS ENSEIGNEMENT ENS</t>
  </si>
  <si>
    <t>L3 HISTOIRE SC PO</t>
  </si>
  <si>
    <t>L 3 HISTOIRE SC PO ENS</t>
  </si>
  <si>
    <t>L3 HISTOIRE HDA ARCHEOLOGIE ENS</t>
  </si>
  <si>
    <t>L3 HISTOIRE HDA ARCHEOLOGIE</t>
  </si>
  <si>
    <t>L3 HISTOIRE TURIN</t>
  </si>
  <si>
    <t>L3 HISTOIRE PIM</t>
  </si>
  <si>
    <t xml:space="preserve">L3 HISTOIRE PIM HUMANITE </t>
  </si>
  <si>
    <t>3BBQPER5  SEMESTRE 5 - HISTOIRE / HISTOIRE ET SCIENCE POLITIQUE SEMESTRE 5 - HISTOIRE / HISTOIRE ET SCIENCE POLITIQUE 30</t>
  </si>
  <si>
    <t>3BBRUED5  HISTOIRE DES SOCIÉTÉS MUSULMANES HISTOIRE DES SOCIÉTÉS MUSULMANES 5</t>
  </si>
  <si>
    <t xml:space="preserve">3BBRD015 CM Histoire des sociétés musulmanes  Histoire des sociétés musulmanes  </t>
  </si>
  <si>
    <t xml:space="preserve">3BBRD025 TD Histoire des sociétés musulmanes  Histoire des sociétés musulmanes  </t>
  </si>
  <si>
    <t>3BBRUEB5  HISTOIRE MODERNE HISTOIRE MODERNE 5</t>
  </si>
  <si>
    <t xml:space="preserve">3BBRB015 CM Histoire moderne Histoire moderne </t>
  </si>
  <si>
    <t xml:space="preserve">3BBRB025 TD Histoire moderne Histoire moderne </t>
  </si>
  <si>
    <t xml:space="preserve">3BBSUEJ5  1 UE AU CHOIX &gt;&gt; 1 UE AU CHOIX &gt;&gt; </t>
  </si>
  <si>
    <t>3BBSUEC5  HISTOIRE DES MEDIAS HISTOIRE DES MEDIAS 5</t>
  </si>
  <si>
    <t xml:space="preserve">3BBSC015 CM Histoire des médias  Histoire des médias  </t>
  </si>
  <si>
    <t xml:space="preserve">3BBSC025 TD Histoire des médias Histoire des médias </t>
  </si>
  <si>
    <t>3AFPUED5  ACTION PUBLIQUE ACTION PUBLIQUE 5</t>
  </si>
  <si>
    <t xml:space="preserve">3AFPD015 CM Action publique Action publique </t>
  </si>
  <si>
    <t xml:space="preserve">3AFPD025 TD Action publique Action publique </t>
  </si>
  <si>
    <t>3AFPUEB5  SOCIOLOGIE HISTORIQUE DE L'ETAT SOCIOLOGIE HISTORIQUE DE L'ETAT 5</t>
  </si>
  <si>
    <t xml:space="preserve">3AFPB015 CM Sociologie historique de l'Etat Sociologie historique de l'Etat </t>
  </si>
  <si>
    <t>3AFPUEG5  ACTION COLLECTIVE ACTION COLLECTIVE 5</t>
  </si>
  <si>
    <t xml:space="preserve">3AFPA015 CM Mobilisations collectives Mobilisations collectives </t>
  </si>
  <si>
    <t xml:space="preserve">3AFPG015 TD Mobilisations collectives Mobilisations collectives </t>
  </si>
  <si>
    <t>3BBRUEF5  COURS D'HISTORIOGRAPHIE ET D'EPISTEMOLOGIE COURS D'HISTORIOGRAPHIE ET D'EPISTEMOLOGIE 5</t>
  </si>
  <si>
    <t>3BBRUEG5  COURS D'HISTOIRE GENERALE COURS D'HISTOIRE GENERALE 5</t>
  </si>
  <si>
    <t>3BBRUEH5  PROJET DE RECHERCHE COLLECTIVE EN HISTOIRE PROJET DE RECHERCHE COLLECTIVE EN HISTOIRE 3</t>
  </si>
  <si>
    <t>3BBRUEI5  LANGUES VIVANTES LANGUES VIVANTES 2</t>
  </si>
  <si>
    <t xml:space="preserve">3BBSOPT6  1 semestre au choix parmi &gt;&gt; mobilité ou classique 1 semestre au choix parmi &gt;&gt; mobilité ou classique </t>
  </si>
  <si>
    <t>3BBQPER6  SEMESTRE 6 - HISTOIRE / HISTOIRE ET SCIENCE POLITIQUE SEMESTRE 6 - HISTOIRE / HISTOIRE ET SCIENCE POLITIQUE 30</t>
  </si>
  <si>
    <t>3BBRUEC6  HISTOIRE DU TEMPS PRÉSENT HISTOIRE DU TEMPS PRÉSENT 5</t>
  </si>
  <si>
    <t xml:space="preserve">3BBRC016 CM Histoire du temps présent Histoire du temps présent </t>
  </si>
  <si>
    <t xml:space="preserve">3BBRC026 TD Histoire du temps présent Histoire du temps présent </t>
  </si>
  <si>
    <t>3BBRUED6  HISTORIOGRAPHIE ET INTRODUCTION À LA RECHERCHE HISTORIOGRAPHIE ET INTRODUCTION À LA RECHERCHE 5</t>
  </si>
  <si>
    <t xml:space="preserve">3BBRD016 CM Historiographie et introduction à la recherche Historiographie et introduction à la recherche </t>
  </si>
  <si>
    <t xml:space="preserve">3BBROP16  1 TD au choix parmi &gt;&gt; 1 TD au choix parmi &gt;&gt; </t>
  </si>
  <si>
    <t xml:space="preserve">3BBRD026 TD Historiographie et introduction à la recherche : histoire ancienne Historiographie et introduction à la recherche : histoire ancienne </t>
  </si>
  <si>
    <t xml:space="preserve">3BBRD036 TD Historiographie et introduction à la recherche : histoire médiévale Historiographie et introduction à la recherche : histoire médiévale </t>
  </si>
  <si>
    <t xml:space="preserve">3BBRD046 TD Historiographie et introduction à la recherche : histoire moderne Historiographie et introduction à la recherche : histoire moderne </t>
  </si>
  <si>
    <t xml:space="preserve">3BBRD056 TD Historiographie et introduction à la recherche : histoire contemporaine Historiographie et introduction à la recherche : histoire contemporaine </t>
  </si>
  <si>
    <t xml:space="preserve">3BBSUEJ6  1 UE AU CHOIX &gt;&gt; 1 UE AU CHOIX &gt;&gt; </t>
  </si>
  <si>
    <t>3BBSUEC6  HISTOIRE DES POLITIQUES DE SANTE HISTOIRE DES POLITIQUES DE SANTE 5</t>
  </si>
  <si>
    <t xml:space="preserve">3BBSC016 CM Histoire des politiques de santé Histoire des politiques de santé </t>
  </si>
  <si>
    <t xml:space="preserve">3BBSC026 TD Histoire des politiques de santé Histoire des politiques de santé </t>
  </si>
  <si>
    <t>3AFPUED6  POLITIQUE EUROPEENNE POLITIQUE EUROPEENNE 5</t>
  </si>
  <si>
    <t xml:space="preserve">3AFPD016 CM Politiques de l'Union européenne Politiques de l'Union européenne </t>
  </si>
  <si>
    <t xml:space="preserve">3AFPD026 TD Politiques de l'Union européenne Politiques de l'Union européenne </t>
  </si>
  <si>
    <t>3BBSUEE6  OPTION OPTION 5</t>
  </si>
  <si>
    <t xml:space="preserve">3AFPC016 CM Problèmes de la mondialisation Problèmes de la mondialisation </t>
  </si>
  <si>
    <t xml:space="preserve">3AFPE036 CM Socio-économie des médias Socio-économie des médias </t>
  </si>
  <si>
    <t>3BBRUEF6  COURS D'HISTORIOGRAPHIE ET D'EPISTEMOLOGIE COURS D'HISTORIOGRAPHIE ET D'EPISTEMOLOGIE 5</t>
  </si>
  <si>
    <t>3BBRUEG6  COURS D'HISTOIRE GENERALE COURS D'HISTOIRE GENERALE 5</t>
  </si>
  <si>
    <t>3BBRUEH6  PROJET DE RECHERCHE COLLECTIVE EN HISTOIRE PROJET DE RECHERCHE COLLECTIVE EN HISTOIRE 3</t>
  </si>
  <si>
    <t>3BBRUEI6  LANGUES VIVANTES LANGUES VIVANTES 2</t>
  </si>
  <si>
    <t>3BBGPER5  SEMESTRE 5 - HISTOIRE, GÉOGRAPHIE ET MÉTIERS DE L'ENSEIGNEMENT 30</t>
  </si>
  <si>
    <t>3BBRUEA5  HISTOIRE MEDIEVALE 5</t>
  </si>
  <si>
    <t xml:space="preserve">3BBRA015 CM Histoire médiévale </t>
  </si>
  <si>
    <t xml:space="preserve">3BBRA025 TD Histoire médiévale </t>
  </si>
  <si>
    <t>3BBRUEB5  HISTOIRE MODERNE 5</t>
  </si>
  <si>
    <t xml:space="preserve">3BBRB015 CM Histoire moderne </t>
  </si>
  <si>
    <t xml:space="preserve">3BBRB025 TD Histoire moderne </t>
  </si>
  <si>
    <t>3BBGUEC5  INTRODUCTION AU METIER DE L'ENSEIGNANT 5</t>
  </si>
  <si>
    <t xml:space="preserve">3BBGC015 CM Introduction au métier d'enseignant en histoire et géographie </t>
  </si>
  <si>
    <t xml:space="preserve">3BBGC025 TD Introduction au métier d'enseignant en histoire et géographie </t>
  </si>
  <si>
    <t>2BAGUEA3  GEOGRAPHIE HUMAINE GENERALE 5</t>
  </si>
  <si>
    <t xml:space="preserve">2BAGA013 CM Peupler et habiter la terre </t>
  </si>
  <si>
    <t xml:space="preserve">2BAGA033 CM Economie et territoire </t>
  </si>
  <si>
    <t>2BAGUEB3  APPROCHE DES TERRITOIRES ET  AMENAGEMENT 5</t>
  </si>
  <si>
    <t xml:space="preserve">2BAGB013 CM Géographie rurale  </t>
  </si>
  <si>
    <t xml:space="preserve">2BAGB023 TD Géographie rurale  </t>
  </si>
  <si>
    <t xml:space="preserve">2BAGB033 CM Géographie urbaine </t>
  </si>
  <si>
    <t xml:space="preserve">2BAGB043 TD Géographie urbaine </t>
  </si>
  <si>
    <t>3BBGUET5  UE TR5  5</t>
  </si>
  <si>
    <t xml:space="preserve">3JTRCLE5 TD 1 langue au choix parmi &gt;&gt; </t>
  </si>
  <si>
    <t xml:space="preserve">3JTRENT5 TD 1 Entrepreneuriat au choix parmi  &gt;&gt; (3BTRE015) </t>
  </si>
  <si>
    <t xml:space="preserve">3BBGOPT6  1 Semestre au choix (mobilité ou classique) &gt;&gt; </t>
  </si>
  <si>
    <t>3BBGPER6  SEMESTRE 6 - HISTOIRE, GÉOGRAPHIE ET MÉTIERS DE L'ENSEIGNEMENT 30</t>
  </si>
  <si>
    <t>3BBRUEA6  HISTOIRE ANCIENNE 5</t>
  </si>
  <si>
    <t xml:space="preserve">3BBRA016 CM Histoire ancienne </t>
  </si>
  <si>
    <t xml:space="preserve">3BBRA026 TD Histoire ancienne </t>
  </si>
  <si>
    <t>3BBRUED6  HISTORIOGRAPHIE ET INTRODUCTION À LA RECHERCHE 5</t>
  </si>
  <si>
    <t xml:space="preserve">3BBRD016 CM Historiographie et introduction à la recherche </t>
  </si>
  <si>
    <t xml:space="preserve">3BBROD16  1 TD au choix parmi &gt;&gt; </t>
  </si>
  <si>
    <t xml:space="preserve">3BBRD026 TD Historiographie et introduction à la recherche : histoire ancienne </t>
  </si>
  <si>
    <t xml:space="preserve">3BBRD036 TD Historiographie et introduction à la recherche : histoire médiévale </t>
  </si>
  <si>
    <t xml:space="preserve">3BBRD046 TD Historiographie et introduction à la recherche : histoire moderne </t>
  </si>
  <si>
    <t xml:space="preserve">3BBRD056 TD Historiographie et introduction à la recherche : histoire contemporaine </t>
  </si>
  <si>
    <t>3BBGUEC6  HISTOIRE DE LA FRANCE CONTEMPORAINE 5</t>
  </si>
  <si>
    <t xml:space="preserve">3BBGC016 CM Histoire de la France contemporaine: institutions et société </t>
  </si>
  <si>
    <t xml:space="preserve">3BBGC026 TD Histoire de la France contemporaine: institutions et société </t>
  </si>
  <si>
    <t>2BAGUEA4  GEOGRAPHIE HUMAINE GENERALE 5</t>
  </si>
  <si>
    <t xml:space="preserve">2BAGA014 CM Union Européenne </t>
  </si>
  <si>
    <t xml:space="preserve">2BAGA034 CM Découpages du monde </t>
  </si>
  <si>
    <t>2BAGUEB4  APPROCHES DES TERRITOIRES ET AMENAGEMENT 5</t>
  </si>
  <si>
    <t xml:space="preserve">2BAGB014 CM Aménagement du territoire en France  </t>
  </si>
  <si>
    <t xml:space="preserve">2BAGB024 TD Aménagement du territoire en France </t>
  </si>
  <si>
    <t xml:space="preserve">2BAGB034 CM Enjeux environnementaux de l'aménagement </t>
  </si>
  <si>
    <t xml:space="preserve">2BAGB044 TD Enjeux environnementaux de l'aménagement </t>
  </si>
  <si>
    <t>3BBGUET6  UE TR6 5</t>
  </si>
  <si>
    <t>3BBYPER5  SEMESTRE 5 - HISTOIRE, GÉOGRAPHIE ET MÉTIERS DE L'ENSEIGNEMENT - ENS 30</t>
  </si>
  <si>
    <t xml:space="preserve">3BBGUEJ5  1 UE AU CHOIX &gt;&gt; </t>
  </si>
  <si>
    <t>3BBRUEF5  COURS D'HISTORIOGRAPHIE ET D'EPISTEMOLOGIE 5</t>
  </si>
  <si>
    <t>3BBRUEG5  COURS D'HISTOIRE GENERALE 5</t>
  </si>
  <si>
    <t>3BBRUEH5  PROJET DE RECHERCHE COLLECTIVE EN HISTOIRE 3</t>
  </si>
  <si>
    <t>3BBRUEI5  LANGUES VIVANTES 2</t>
  </si>
  <si>
    <t>3BBYPER6  SEMESTRE 6 - HISTOIRE, GÉOGRAPHIE ET MÉTIERS DE L'ENSEIGNEMENT - ENS 30</t>
  </si>
  <si>
    <t xml:space="preserve">3BBGUEJ6  1 UE AU CHOIX &gt;&gt; </t>
  </si>
  <si>
    <t>3BBRUEF6  COURS D'HISTORIOGRAPHIE ET D'EPISTEMOLOGIE 5</t>
  </si>
  <si>
    <t>3BBRUEG6  COURS D'HISTOIRE GENERALE 5</t>
  </si>
  <si>
    <t>3BBRUEH6  PROJET DE RECHERCHE COLLECTIVE EN HISTOIRE 3</t>
  </si>
  <si>
    <t>3BBRUEI6  LANGUES VIVANTES 2</t>
  </si>
  <si>
    <t>3BBSPER5  SEMESTRE 5 - HISTOIRE / HISTOIRE ET SCIENCE POLITIQUE 30</t>
  </si>
  <si>
    <t>3BBRUED5  HISTOIRE DES SOCIÉTÉS MUSULMANES 5</t>
  </si>
  <si>
    <t xml:space="preserve">3BBRD015 CM Histoire des sociétés musulmanes  </t>
  </si>
  <si>
    <t xml:space="preserve">3BBRD025 TD Histoire des sociétés musulmanes  </t>
  </si>
  <si>
    <t>3BBSUEC5  HISTOIRE DES MEDIAS 5</t>
  </si>
  <si>
    <t xml:space="preserve">3BBSC015 CM Histoire des médias  </t>
  </si>
  <si>
    <t xml:space="preserve">3BBSC025 TD Histoire des médias </t>
  </si>
  <si>
    <t>3AFPUED5  ACTION PUBLIQUE 5</t>
  </si>
  <si>
    <t xml:space="preserve">3AFPD015 CM Action publique </t>
  </si>
  <si>
    <t xml:space="preserve">3AFPD025 TD Action publique </t>
  </si>
  <si>
    <t>3AFPUEB5  SOCIOLOGIE HISTORIQUE DE L'ETAT 5</t>
  </si>
  <si>
    <t xml:space="preserve">3AFPB015 CM Sociologie historique de l'Etat </t>
  </si>
  <si>
    <t>3AFPUEG5  ACTION COLLECTIVE 5</t>
  </si>
  <si>
    <t xml:space="preserve">3AFPA015 CM Mobilisations collectives </t>
  </si>
  <si>
    <t xml:space="preserve">3AFPG015 TD Mobilisations collectives </t>
  </si>
  <si>
    <t>3BBSUET5  UE TR5 (*) 5</t>
  </si>
  <si>
    <t xml:space="preserve">3BBSOPT6  1 semestre au choix parmi &gt;&gt; mobilité ou classique </t>
  </si>
  <si>
    <t>3BBSPER6  SEMESTRE 6 - HISTOIRE / HISTOIRE ET SCIENCE POLITIQUE 30</t>
  </si>
  <si>
    <t>3BBRUEC6  HISTOIRE DU TEMPS PRÉSENT 5</t>
  </si>
  <si>
    <t xml:space="preserve">3BBRC016 CM Histoire du temps présent </t>
  </si>
  <si>
    <t xml:space="preserve">3BBRC026 TD Histoire du temps présent </t>
  </si>
  <si>
    <t xml:space="preserve">3BBROP16  1 TD au choix parmi &gt;&gt; </t>
  </si>
  <si>
    <t>3BBSUEC6  HISTOIRE DES POLITIQUES DE SANTE 5</t>
  </si>
  <si>
    <t xml:space="preserve">3BBSC016 CM Histoire des politiques de santé </t>
  </si>
  <si>
    <t xml:space="preserve">3BBSC026 TD Histoire des politiques de santé </t>
  </si>
  <si>
    <t>3AFPUED6  POLITIQUE EUROPEENNE 5</t>
  </si>
  <si>
    <t xml:space="preserve">3AFPD016 CM Politiques de l'Union européenne </t>
  </si>
  <si>
    <t xml:space="preserve">3AFPD026 TD Politiques de l'Union européenne </t>
  </si>
  <si>
    <t>3BBSUEE6  OPTION 5</t>
  </si>
  <si>
    <t xml:space="preserve">3AFPC016 CM Problèmes de la mondialisation </t>
  </si>
  <si>
    <t xml:space="preserve">3AFPE036 CM Socio-économie des médias </t>
  </si>
  <si>
    <t>3BBSUET6  UE TR6 5</t>
  </si>
  <si>
    <t>3ZATSMO5  SEMESTRE 5 - MOBILITE 30</t>
  </si>
  <si>
    <t>3BBAPER5  SEMESTRE 5 - HISTOIRE / HISTOIRE DE L'ART ET ARCHEOLOGIE (classique) 30</t>
  </si>
  <si>
    <t>3BBWPER5  SEMESTRE 5 - HISTOIRE / HISTOIRE DE L'ART ET ARCHEOLOGIE - ENS 30</t>
  </si>
  <si>
    <t xml:space="preserve">3BBRA015 21 Histoire médiévale </t>
  </si>
  <si>
    <t xml:space="preserve">3BBRA025 17,5 Histoire médiévale </t>
  </si>
  <si>
    <t>3BBAUEB5  HISTOIRE POUR L'HISTOIRE DE L'ART 5</t>
  </si>
  <si>
    <t xml:space="preserve">3BBAB015 21 Renaissance et renaissances </t>
  </si>
  <si>
    <t xml:space="preserve">3BBAB035 21 Renaissance et renaissances 1 </t>
  </si>
  <si>
    <t xml:space="preserve">3BBAB025 17,5 Renaissance et renaissances </t>
  </si>
  <si>
    <t xml:space="preserve">3BBAB045 17,5 Renaissance et renaissances 2 </t>
  </si>
  <si>
    <t xml:space="preserve">3BBAUEJ5  1 UE AU CHOIX PARMI &gt;&gt; </t>
  </si>
  <si>
    <t>3BCAUEB5  ART ET ARCHITECTURE MODERNE 5</t>
  </si>
  <si>
    <t xml:space="preserve">3BCAB015 21 Art et architecture modernes </t>
  </si>
  <si>
    <t xml:space="preserve">3BCAB025 17,5 Art et architecture modernes </t>
  </si>
  <si>
    <t>3BCAUEC5  ART ET ARCHITECTURES CONTEMPORAINS 5</t>
  </si>
  <si>
    <t xml:space="preserve">3BCAC015 21 Art et architecture contemporains </t>
  </si>
  <si>
    <t xml:space="preserve">3BCAC025 17,5 Art et architecture contemporains </t>
  </si>
  <si>
    <t>3BBAUEE5  1 OPTION AU CHOIX PARMI &gt;&gt; 5</t>
  </si>
  <si>
    <t xml:space="preserve">3BBAOP15  OPTION 1 : HISTOIRE MODERNE </t>
  </si>
  <si>
    <t xml:space="preserve">3BBRB015 21 Histoire moderne </t>
  </si>
  <si>
    <t xml:space="preserve">3BBRB025 17,5 Histoire moderne </t>
  </si>
  <si>
    <t xml:space="preserve">3BBAOP65  OPTION 2 : 2 CM Histoire de l'Art &gt;&gt; </t>
  </si>
  <si>
    <t xml:space="preserve">3BCAA015 21 Historiographie </t>
  </si>
  <si>
    <t xml:space="preserve">3BCAD025 21 Esthétique et théorie de l'art </t>
  </si>
  <si>
    <t xml:space="preserve">3BCAD015 21 Art africain </t>
  </si>
  <si>
    <t xml:space="preserve">3BBAOP35  OPTION 3 :  1 CM + 1 TD Langues anciennes </t>
  </si>
  <si>
    <t xml:space="preserve">3BBAOP45  1 TD Langues anciennes au choix parmi &gt;&gt; </t>
  </si>
  <si>
    <t xml:space="preserve">3DAME025 21 Latin débutant </t>
  </si>
  <si>
    <t xml:space="preserve">3DAME035 21 Latin renforcé </t>
  </si>
  <si>
    <t xml:space="preserve">3DAME045 21 Grec débutant </t>
  </si>
  <si>
    <t xml:space="preserve">3DAME055 21 Grec renforcé </t>
  </si>
  <si>
    <t xml:space="preserve">3DAME065 21 Latin supérieur </t>
  </si>
  <si>
    <t xml:space="preserve">3BBAOP75  1 CM au choix parmi &gt;&gt; </t>
  </si>
  <si>
    <t xml:space="preserve">3BBRE015 21 La ville </t>
  </si>
  <si>
    <t xml:space="preserve">3BBRE035 21 Histoire et genre </t>
  </si>
  <si>
    <t xml:space="preserve">3BBRE055 21 Histoire des sciences, des techniques et de l'environnement </t>
  </si>
  <si>
    <t xml:space="preserve">3BBAOPT6  1 semestre au choix parmi &gt;&gt; Mobilité, Classique ou ENS </t>
  </si>
  <si>
    <t>3ZATSMO6  SEMESTRE 6 - MOBILITE 30</t>
  </si>
  <si>
    <t>3BBAPER6  SEMESTRE 6 - HISTOIRE / HISTOIRE DE L'ART ET ARCHEOLOGIE (classique) 30</t>
  </si>
  <si>
    <t>3BBWPER6  SEMESTRE 6 - HISTOIRE / HISTOIRE DE L'ART ET ARCHEOLOGIE - ENS 30</t>
  </si>
  <si>
    <t xml:space="preserve">3BBRA016 21 Histoire ancienne </t>
  </si>
  <si>
    <t xml:space="preserve">3BBRA026 17,5 Histoire ancienne </t>
  </si>
  <si>
    <t>3BBAUEB6  SOURCES ET RESSOURCES ICONOGRAPHIQUES 5</t>
  </si>
  <si>
    <t xml:space="preserve">3BBAB016 21 Sources et ressources iconographiques </t>
  </si>
  <si>
    <t xml:space="preserve">3BBAB036 21 Sources et ressources iconographiques 1 </t>
  </si>
  <si>
    <t xml:space="preserve">3BBAB026 17,5 Sources et ressources iconographiques </t>
  </si>
  <si>
    <t xml:space="preserve">3BBAB046 17,5 Sources et ressources iconographiques 2 </t>
  </si>
  <si>
    <t xml:space="preserve">3BBAUEJ6  1 UE AU CHOIX &gt;&gt; </t>
  </si>
  <si>
    <t>3BCCUEC6  ARCHÉOLOGIE DE L'EGYPTE 5</t>
  </si>
  <si>
    <t xml:space="preserve">3BCCC016 21 Archéologie de l'Egypte </t>
  </si>
  <si>
    <t xml:space="preserve">3BCCC026 17,5 Archéologie de l'Egypte </t>
  </si>
  <si>
    <t>3BCCUED6  ARCHÉOLOGIE MÉDIÉVALE 5</t>
  </si>
  <si>
    <t xml:space="preserve">3BCCD016 21 Archéologie médiévale </t>
  </si>
  <si>
    <t xml:space="preserve">3BCCD026 17,5 Archéologie médiévale </t>
  </si>
  <si>
    <t>3BBAUEE6  1 OPTION AU CHOIX PARMI &gt;&gt; 5</t>
  </si>
  <si>
    <t xml:space="preserve">3BBAOP16   OPTION 1 : 1 CM + 1 TD Historiographie </t>
  </si>
  <si>
    <t xml:space="preserve">3BBRD016 21 Historiographie et introduction à la recherche </t>
  </si>
  <si>
    <t xml:space="preserve">3BBRD026 17,5 Historiographie et introduction à la recherche : histoire ancienne </t>
  </si>
  <si>
    <t xml:space="preserve">3BBRD036 17,5 Historiographie et introduction à la recherche : histoire médiévale </t>
  </si>
  <si>
    <t xml:space="preserve">3BBRD046 17,5 Historiographie et introduction à la recherche : histoire moderne </t>
  </si>
  <si>
    <t xml:space="preserve">3BBRD056 17,5 Historiographie et introduction à la recherche : histoire contemporaine </t>
  </si>
  <si>
    <t xml:space="preserve">3BBAOP66  OPTION 2 : 2 CM Archéologie </t>
  </si>
  <si>
    <t xml:space="preserve">3BCCA016 21 Préhistoire néolitique </t>
  </si>
  <si>
    <t xml:space="preserve">3BCCE016 21 Archéologie gallo romaine </t>
  </si>
  <si>
    <t xml:space="preserve">3BCCB016 21 Archéologie du Proche-Orient </t>
  </si>
  <si>
    <t xml:space="preserve">3BBAOP36  OPTION 3 : 1 TD Langues anciennes + 1 CM </t>
  </si>
  <si>
    <t xml:space="preserve">3BBAOP46  1 TD Langues anciennes au choix parmi &gt;&gt; </t>
  </si>
  <si>
    <t xml:space="preserve">3DAME026 21 Latin débutant </t>
  </si>
  <si>
    <t xml:space="preserve">3DAME036 21 Latin renforcé </t>
  </si>
  <si>
    <t xml:space="preserve">3DAME046 21 Grec débutant </t>
  </si>
  <si>
    <t xml:space="preserve">3DAME056 21 Grec renforcé </t>
  </si>
  <si>
    <t xml:space="preserve">3DAME066 21 Latin supérieur </t>
  </si>
  <si>
    <t xml:space="preserve">3BBAOP76  1 CM au choix parmi &gt;&gt; </t>
  </si>
  <si>
    <t xml:space="preserve">3BBRE016 21 Religion et société </t>
  </si>
  <si>
    <t xml:space="preserve">3BBRE036 21 Citoyenneté et démocratie </t>
  </si>
  <si>
    <t xml:space="preserve">3BBRE046 21 Citoyenneté et démocratie </t>
  </si>
  <si>
    <t xml:space="preserve">3BBRE056 21 Evolutions des sociétés et des conflits sociaux  </t>
  </si>
  <si>
    <t xml:space="preserve">3BBAB015 CM Renaissance et renaissances </t>
  </si>
  <si>
    <t xml:space="preserve">3BBAB035 TD Renaissance et renaissances 1 </t>
  </si>
  <si>
    <t xml:space="preserve">3BBAB025 TD Renaissance et renaissances </t>
  </si>
  <si>
    <t xml:space="preserve">3BBAB045 TD Renaissance et renaissances 2 </t>
  </si>
  <si>
    <t xml:space="preserve">3BCAB015 CM Art et architecture modernes </t>
  </si>
  <si>
    <t xml:space="preserve">3BCAB025 TD Art et architecture modernes </t>
  </si>
  <si>
    <t xml:space="preserve">3BCAC015 CM Art et architecture contemporains </t>
  </si>
  <si>
    <t xml:space="preserve">3BCAC025 TD Art et architecture contemporains </t>
  </si>
  <si>
    <t xml:space="preserve">3BCAA015 CM Historiographie </t>
  </si>
  <si>
    <t xml:space="preserve">3BCAD025 CM Esthétique et théorie de l'art </t>
  </si>
  <si>
    <t xml:space="preserve">3BCAD015 CM Art africain </t>
  </si>
  <si>
    <t xml:space="preserve">3DAME025 TD Latin débutant </t>
  </si>
  <si>
    <t xml:space="preserve">3DAME035 TD Latin renforcé </t>
  </si>
  <si>
    <t xml:space="preserve">3DAME045 TD Grec débutant </t>
  </si>
  <si>
    <t xml:space="preserve">3DAME055 TD Grec renforcé </t>
  </si>
  <si>
    <t xml:space="preserve">3DAME065 TD Latin supérieur </t>
  </si>
  <si>
    <t xml:space="preserve">3BBRE015 CM La ville </t>
  </si>
  <si>
    <t xml:space="preserve">3BBRE035 CM Histoire et genre </t>
  </si>
  <si>
    <t xml:space="preserve">3BBRE055 CM Histoire des sciences, des techniques et de l'environnement </t>
  </si>
  <si>
    <t>3BBAUET5  UE TR5 (*) 5</t>
  </si>
  <si>
    <t xml:space="preserve">3BBAB016 CM Sources et ressources iconographiques </t>
  </si>
  <si>
    <t xml:space="preserve">3BBAB036 TD Sources et ressources iconographiques 1 </t>
  </si>
  <si>
    <t xml:space="preserve">3BBAB026 TD Sources et ressources iconographiques </t>
  </si>
  <si>
    <t xml:space="preserve">3BBAB046 TD Sources et ressources iconographiques 2 </t>
  </si>
  <si>
    <t xml:space="preserve">3BCCC016 CM Archéologie de l'Egypte </t>
  </si>
  <si>
    <t xml:space="preserve">3BCCC026 TD Archéologie de l'Egypte </t>
  </si>
  <si>
    <t xml:space="preserve">3BCCD016 CM Archéologie médiévale </t>
  </si>
  <si>
    <t xml:space="preserve">3BCCD026 TD Archéologie médiévale </t>
  </si>
  <si>
    <t xml:space="preserve">3BCCA016 CM Préhistoire néolitique </t>
  </si>
  <si>
    <t xml:space="preserve">3BCCE016 CM Archéologie gallo romaine </t>
  </si>
  <si>
    <t xml:space="preserve">3BCCB016 CM Archéologie du Proche-Orient </t>
  </si>
  <si>
    <t xml:space="preserve">3DAME036 TD Latin renforcé </t>
  </si>
  <si>
    <t xml:space="preserve">3DAME056 TD Grec renforcé </t>
  </si>
  <si>
    <t xml:space="preserve">3DAME026 TD Latin débutant </t>
  </si>
  <si>
    <t xml:space="preserve">3DAME046 TD Grec débutant </t>
  </si>
  <si>
    <t xml:space="preserve">3DAME066 TD Latin supérieur </t>
  </si>
  <si>
    <t xml:space="preserve">3BBRE016 CM Religion et société </t>
  </si>
  <si>
    <t xml:space="preserve">3BBRE056 CM Evolutions des sociétés et des conflits sociaux  </t>
  </si>
  <si>
    <t xml:space="preserve">3BBRE036 CM Citoyenneté et démocratie </t>
  </si>
  <si>
    <t xml:space="preserve">3BBRE046 TD Citoyenneté et démocratie </t>
  </si>
  <si>
    <t>3BBAUET6  UE TR6 5</t>
  </si>
  <si>
    <t>L3 HISTOIRE TOURISME</t>
  </si>
  <si>
    <t>3BBTPER5  SEMESTRE 5 - HISTOIRE / TOURISME 30</t>
  </si>
  <si>
    <t>3BATUEA5  FONDAMENTAUX DU TOURISME 5</t>
  </si>
  <si>
    <t xml:space="preserve">3BATA015 CM Fondamentaux du tourisme </t>
  </si>
  <si>
    <t xml:space="preserve">3BATA025 TD Fondamentaux du tourisme </t>
  </si>
  <si>
    <t>3BATUEB5  GEOGRAPHIE DU TOURISME 5</t>
  </si>
  <si>
    <t xml:space="preserve">3BATB015 CM Géographie du tourisme </t>
  </si>
  <si>
    <t xml:space="preserve">3BATB025 TD Géographie du tourisme </t>
  </si>
  <si>
    <t>3BBTUEC5  HISTOIRE DU TOURISME 5</t>
  </si>
  <si>
    <t xml:space="preserve">3BBTC015 CM Histoire du tourisme </t>
  </si>
  <si>
    <t xml:space="preserve">3BBTC025 TD Histoire du tourisme </t>
  </si>
  <si>
    <t>3BCTUED5  TOURISME ET PATRIMOINES 5</t>
  </si>
  <si>
    <t xml:space="preserve">3BCTD015 CM Histoire de l'Art ; tourisme et patrimoines </t>
  </si>
  <si>
    <t xml:space="preserve">3BCTD025 TD Histoire de l'Art ; tourisme et patrimoines </t>
  </si>
  <si>
    <t xml:space="preserve">3BBTEOP5  OPTIONNELLE ET DISCIPLINAIRE - 1 UE au choix parmi &gt;&gt; </t>
  </si>
  <si>
    <t>3BBRUEA5  HISTOIRE MÉDIÉVALE 5</t>
  </si>
  <si>
    <t>3BBRUEC5  FAITS RELIGIEUX ET LAÏCITÉ 5</t>
  </si>
  <si>
    <t xml:space="preserve">3BBRC015 CM Faits religieux et laïcité </t>
  </si>
  <si>
    <t xml:space="preserve">3BBRC025 TD Faits religieux et laïcité </t>
  </si>
  <si>
    <t>3BBTUET5  UE TR5 (*) 5</t>
  </si>
  <si>
    <t xml:space="preserve">3BTRE025 TD   Entrepreneuriat </t>
  </si>
  <si>
    <t xml:space="preserve">3BBTOPT6  1 semestre au choix parmi &gt;&gt; mobilité ou classique </t>
  </si>
  <si>
    <t>3BBTPER6  SEMESTRE 6 - HISTOIRE / TOURISME 30</t>
  </si>
  <si>
    <t>3BATUEA6   ECONOMIE DU TOURISME 5</t>
  </si>
  <si>
    <t xml:space="preserve">3BATA016 CM Economie du tourisme </t>
  </si>
  <si>
    <t xml:space="preserve">3BATA026 TD Economie du tourisme </t>
  </si>
  <si>
    <t>3BATUEB6  DEVELOPPEMENT ET AMENAGEMENT TOURISTIQUES 5</t>
  </si>
  <si>
    <t xml:space="preserve">3BATB016 CM Développement et aménagement touristiques </t>
  </si>
  <si>
    <t xml:space="preserve">3BATB026 TD Développement et aménagement touristiques </t>
  </si>
  <si>
    <t>3BBTUEC6  SOCIOLOGIE DES LOISIRS ET DU TOURISME 5</t>
  </si>
  <si>
    <t xml:space="preserve">3BBTC016 CM Sociologie des loisirs et du tourisme </t>
  </si>
  <si>
    <t xml:space="preserve">3BBTC026 TD Sociologie des loisirs et du tourisme </t>
  </si>
  <si>
    <t>3BBTUED6  CULTURE, PATRIMOINE ET TOURISME 5</t>
  </si>
  <si>
    <t xml:space="preserve">3BBTD016 CM Culture, patrimoine et tourisme </t>
  </si>
  <si>
    <t xml:space="preserve">3BBTD026 TD Culture, patrimoine et tourisme </t>
  </si>
  <si>
    <t xml:space="preserve">3BBTEOP6  OPTIONNELLE - 1 UE au choix parmi &gt;&gt; </t>
  </si>
  <si>
    <t>3BBRUEB6  HISTOIRE CONTEMPORAINE  5</t>
  </si>
  <si>
    <t xml:space="preserve">3BBRB016 CM Histoire contemporaine  </t>
  </si>
  <si>
    <t xml:space="preserve">3BBRB026 TD Histoire contemporaine </t>
  </si>
  <si>
    <t>3BBTUET6  UE TR6 (*) 5</t>
  </si>
  <si>
    <t>3BBTUEA6 UE ECHANGE A TURIN 48</t>
  </si>
  <si>
    <t>3BBTUEB6 UE MÉMOIRE 12</t>
  </si>
  <si>
    <t>3BBRPIA5  SEMESTRE 5 - HISTOIRE PIM ALLEMAND 30</t>
  </si>
  <si>
    <t>3JIPUAE5  UE E5 : PARCOURS INTERNATIONAL MINERVE ALLEMAND  (à choix 1,1) 5</t>
  </si>
  <si>
    <t xml:space="preserve">3JIPA015 CM CM Medien und Kultur                                                                 ALLEMAND </t>
  </si>
  <si>
    <t xml:space="preserve">3JIPA025 TD TD  Medien und Kultur                                                                 ALLEMAND </t>
  </si>
  <si>
    <t xml:space="preserve">3JIPOP15  CHOIX  (obligatoire) </t>
  </si>
  <si>
    <t xml:space="preserve">3JIPA015 CM Medien und Kultur  ALLEMAND </t>
  </si>
  <si>
    <t xml:space="preserve">3JIPA025 TD Medien und Kultur  ALLEMAND </t>
  </si>
  <si>
    <t xml:space="preserve">3JIPOP25  CHOIX  (obligatoire) </t>
  </si>
  <si>
    <t xml:space="preserve">3JIPA015 CM Politische u. ökonomische Ideengesch  ALLEMAND </t>
  </si>
  <si>
    <t xml:space="preserve">3JIPA025 TD Politische u. ökonomische Ideengesch  ALLEMAND </t>
  </si>
  <si>
    <t>3JTRUEI5  UE TR5 TRANSVERSALE SPECIFIQUE PARCOURS INTERNATIONAUX MINERVE  5</t>
  </si>
  <si>
    <t xml:space="preserve">3JTRCLE5 TD Langues = LV2 pour les MINERVE </t>
  </si>
  <si>
    <t xml:space="preserve">3JTRENI5 TD Entrepreneuriat 'internationalisation' (renforcement langue)  </t>
  </si>
  <si>
    <t xml:space="preserve">3BBROPA6  1 Semestre au choix (mobilité ou classique) &gt;&gt; </t>
  </si>
  <si>
    <t>3BBRPIA6  SEMESTRE 6 - HISTOIRE PIM ALLEMAND 30</t>
  </si>
  <si>
    <t xml:space="preserve">3JIPOP16  CHOIX  (obligatoire) </t>
  </si>
  <si>
    <t xml:space="preserve">3JIPOP26  CHOIX  (obligatoire) </t>
  </si>
  <si>
    <t>3JTRUEI6  UE TR6 TRANSVERSALE SPECIFIQUE PARCOURS INTERNATIONAUX MINERVE  5</t>
  </si>
  <si>
    <t>3JIPUAE6  UE E6 : PARCOURS INTERNATIONAL MINERVE   5</t>
  </si>
  <si>
    <t>3BBRPIH5  SEMESTRE 5 - HISTOIRE PIM HUMANITES 30</t>
  </si>
  <si>
    <t>3JIHUIE5  UE E5 : PARCOURS INTERNATIONAL MINERVE HUMANITES ITALIEN 5</t>
  </si>
  <si>
    <t xml:space="preserve">3JIHU015 CM CM Gli scrittori raccontano le periferie                                              ITALIEN     </t>
  </si>
  <si>
    <t xml:space="preserve">3JIHU025 TD TD  Gli scrittori raccontano le periferie                                              ITALIEN </t>
  </si>
  <si>
    <t xml:space="preserve">3JIHU035 CM Letterature, arti, storia </t>
  </si>
  <si>
    <t xml:space="preserve">3JIHU045 TD Letterature, arti, storia </t>
  </si>
  <si>
    <t xml:space="preserve">3BBROPI6  1 Semestre au choix (mobilité ou classique) &gt;&gt; </t>
  </si>
  <si>
    <t>3BBRPIH6  SEMESTRE 6 - HISTOIRE 30</t>
  </si>
  <si>
    <t>3JIHUIE6  UE E6 : PARCOURS INTERNATIONAL MINERVE HUMANITES ITALIEN 5</t>
  </si>
  <si>
    <t xml:space="preserve">3JIHU016 CM CM I viaggaioori stranieri in Italia dal XVIIè al XXIè                       ITALIEN     </t>
  </si>
  <si>
    <t xml:space="preserve">3JIHU026 TD TD  I viaggaioori stranieri in Italia dal XVIIè al XXIè                       ITALIEN </t>
  </si>
  <si>
    <t xml:space="preserve">3JIHU036 CM Letterature, arti, storia </t>
  </si>
  <si>
    <t xml:space="preserve">3JIHU046 TD Letterature, arti, storia </t>
  </si>
  <si>
    <t>histoire</t>
  </si>
  <si>
    <t xml:space="preserve">histoire  </t>
  </si>
  <si>
    <t>PORTAIL 8</t>
  </si>
  <si>
    <t>1J08UEA1 UE L'EUROPE ET LE MONDE (MOYEN ÂGE-XVIIIE SIÈCLE) 6 ECTS</t>
  </si>
  <si>
    <t>1J08UEB1 UE ANTIQUITÉS: HISTOIRE, ARTS, LITTÉRATURES 6 ECTS</t>
  </si>
  <si>
    <t>1J08UEC1 UE LANGUES, TERRITOIRES, REPRÉSENTATIONS 6 ECTS</t>
  </si>
  <si>
    <t>1J08UED1 UE HUMANITÉS ET CONSTITUTION DES SAVOIRS 6 ECTS</t>
  </si>
  <si>
    <t>1J08UEA2 UE GÉOGRAPHIE, HISTOIRE ET CULTURES DES MONDIALISATIONS (XIXE-XXIE SIÈCLES) 6 ECTS</t>
  </si>
  <si>
    <t>1J08UEB2 UE RELIGIONS ANCIENNES ET ACTUELLES: HISTOIRE, PRATIQUES, REPRÉSENTATIONS 6 ECTS</t>
  </si>
  <si>
    <t>1J08UEC2 UE VILLES, URBANISATION, ARCHITECTURE 6 ECTS</t>
  </si>
  <si>
    <t>1J08UEE2 UE RECEPTION DES CLASSIQUES 6 ECTS</t>
  </si>
  <si>
    <t>3BBRPER5  SEMESTRE 5 - HISTOIRE  30 ECTS</t>
  </si>
  <si>
    <t>3BBRUEA5  HISTOIRE MÉDIÉVALE 5 ECTS</t>
  </si>
  <si>
    <t>3BBRUEB5  HISTOIRE MODERNE 5 ECTS</t>
  </si>
  <si>
    <t>3BBRUEC5  FAITS RELIGIEUX ET LAÏCITÉ 5 ECTS</t>
  </si>
  <si>
    <t>3BBRUED5  HISTOIRE DES SOCIÉTÉS MUSULMANES 5 ECTS</t>
  </si>
  <si>
    <t>3BBRUEE5  OPTIONS : 2 CM AU CHOIX  &gt;&gt; 5 ECTS</t>
  </si>
  <si>
    <t>3JTRUET5  UE TR5 (*) 5 ECTS</t>
  </si>
  <si>
    <t xml:space="preserve">3JTRENT5  1 Entrepreneuriat au choix parmi  &gt;&gt; </t>
  </si>
  <si>
    <t xml:space="preserve">3BTRE015 TD   Entrepreneuriat </t>
  </si>
  <si>
    <t xml:space="preserve">3BBROPT6  1 Semestre au choix (mobilité ou classique) &gt;&gt; </t>
  </si>
  <si>
    <t>3BBRPER6  SEMESTRE 6 - HISTOIRE 30 ECTS</t>
  </si>
  <si>
    <t>3BBRUEA6  HISTOIRE ANCIENNE 5 ECTS</t>
  </si>
  <si>
    <t>3BBRUEB6  HISTOIRE CONTEMPORAINE  5 ECTS</t>
  </si>
  <si>
    <t>3BBRUEC6  HISTOIRE DU TEMPS PRÉSENT 5 ECTS</t>
  </si>
  <si>
    <t>3BBRUED6  HISTORIOGRAPHIE ET INTRODUCTION À LA RECHERCHE 5 ECTS</t>
  </si>
  <si>
    <t>3BBRUEE6  OPTIONS : 2 CM AU CHOIX  &gt;&gt; 5 ECTS</t>
  </si>
  <si>
    <t>3JTRUET6  UE TR6 (*) 5 ECTS</t>
  </si>
  <si>
    <t xml:space="preserve">3JTRCLE6 TD 1 langue au choix parmi &gt;&gt; </t>
  </si>
  <si>
    <t xml:space="preserve">3JTRPPP6  1 PPP au choix parmi  &gt;&gt; </t>
  </si>
  <si>
    <t xml:space="preserve">3BTRP016 CM PPP  (avec L3 géographie et aménagement et L3 histoire de l'art et archéologie) </t>
  </si>
  <si>
    <t xml:space="preserve">3JTRTIC6  1 TIC par composante &gt;&gt; </t>
  </si>
  <si>
    <t xml:space="preserve">3BTRT016 CM TIC </t>
  </si>
  <si>
    <t>L3 HISTOIRE RENFORCEE</t>
  </si>
  <si>
    <t>2BTRE014</t>
  </si>
  <si>
    <t>Archéologie médiévale</t>
  </si>
  <si>
    <t>Histoire de la France contemporaine : institutions et société</t>
  </si>
  <si>
    <t xml:space="preserve">Sources et ressources iconographiques </t>
  </si>
  <si>
    <t>Remarques</t>
  </si>
  <si>
    <t>en cas d'obtention de UE 3JTRUET5  , les UE 5.7 ET UE5.8 seront acquises.</t>
  </si>
  <si>
    <t>en cas d'obtention de UE 3JTRUET6  , les UE 6.7 ET UE 6.8 seront acquises.</t>
  </si>
  <si>
    <t xml:space="preserve">En cas d'obtention de UE  3BBRUEE6  ou  3BBRUEC5 à 5 ECTS chacune, UE 6.4  6ECTS sera acquise.
En cas d'obtention des deux 3BBRUEE6  et 3BBRUEC5 , une UE non validée par équivalence sera acquise, après avis du responsable pédagogioque. </t>
  </si>
  <si>
    <t xml:space="preserve">En cas d'obtention de UE  3BBRUED5 ou 3BBRUEE5 à 5 ECTS chacune, UE 5.4  6ECTS sera acquise.
En cas d'obtention des deux 3BBRUED5 et 3BBRUEE5 , une UE non validée par équivalence sera acquise, après avis du responsable pédagogioque. </t>
  </si>
  <si>
    <t>1J08UEL1 UE UE TRANSVERSALE LANGUE ANCIENNE 6 ECTS</t>
  </si>
  <si>
    <t>1J08UET1 UE UE TRANSVERSALE CLASSIQUE 6 ECTS</t>
  </si>
  <si>
    <t>1J08UEL2 UE UE TRANSVERSALE LANGUE ANCIENNE 6 ECTS</t>
  </si>
  <si>
    <t>1J08UET2 UE UE TRANSVERSALE CLASSIQUE 6 ECTS</t>
  </si>
  <si>
    <t xml:space="preserve">1J04UEC2 UE Histoire 6 ECTS 1J04C012 CM Histoire   </t>
  </si>
  <si>
    <t>Régimes Transitoires - CFVU 8 juillet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</si>
</sst>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_€_-;\-* #,##0.00\ _€_-;_-* \-??\ _€_-;_-@_-"/>
  </numFmts>
  <fonts count="75">
    <font>
      <sz val="10"/>
      <name val="Arial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48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000000"/>
      <name val="Calibri"/>
      <family val="2"/>
    </font>
    <font>
      <sz val="12"/>
      <name val="Calibri"/>
      <family val="2"/>
    </font>
    <font>
      <sz val="12"/>
      <color rgb="FFFF0000"/>
      <name val="Calibri (Corps)"/>
    </font>
    <font>
      <b/>
      <sz val="12"/>
      <color rgb="FF000000"/>
      <name val="Calibri"/>
      <family val="2"/>
      <scheme val="minor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2"/>
      <color rgb="FFFF0000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name val="Mangal"/>
      <family val="2"/>
    </font>
    <font>
      <sz val="11"/>
      <color indexed="62"/>
      <name val="Calibri"/>
      <family val="2"/>
    </font>
    <font>
      <sz val="11"/>
      <color indexed="28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color indexed="8"/>
      <name val="Verdana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16"/>
      <name val="Calibri"/>
      <family val="2"/>
      <charset val="1"/>
    </font>
    <font>
      <b/>
      <sz val="11"/>
      <color indexed="5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28"/>
      <name val="Calibri"/>
      <family val="2"/>
      <charset val="1"/>
    </font>
    <font>
      <sz val="11"/>
      <color indexed="60"/>
      <name val="Calibri"/>
      <family val="2"/>
      <charset val="1"/>
    </font>
    <font>
      <sz val="10"/>
      <name val="Arial"/>
      <family val="2"/>
      <charset val="1"/>
    </font>
    <font>
      <sz val="11"/>
      <color indexed="17"/>
      <name val="Calibri"/>
      <family val="2"/>
      <charset val="1"/>
    </font>
    <font>
      <b/>
      <sz val="11"/>
      <color indexed="63"/>
      <name val="Calibri"/>
      <family val="2"/>
      <charset val="1"/>
    </font>
    <font>
      <i/>
      <sz val="11"/>
      <color indexed="23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b/>
      <sz val="11"/>
      <color indexed="8"/>
      <name val="Calibri"/>
      <family val="2"/>
      <charset val="1"/>
    </font>
    <font>
      <b/>
      <sz val="11"/>
      <color indexed="9"/>
      <name val="Calibri"/>
      <family val="2"/>
      <charset val="1"/>
    </font>
    <font>
      <sz val="10"/>
      <color theme="1"/>
      <name val="Arial"/>
      <family val="2"/>
    </font>
    <font>
      <sz val="10"/>
      <color theme="1"/>
      <name val="Arial"/>
      <family val="2"/>
    </font>
  </fonts>
  <fills count="8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6F5E6"/>
        <bgColor indexed="64"/>
      </patternFill>
    </fill>
    <fill>
      <patternFill patternType="solid">
        <fgColor rgb="FFECEACA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4F81BD"/>
        <bgColor rgb="FF4F81BD"/>
      </patternFill>
    </fill>
    <fill>
      <patternFill patternType="solid">
        <fgColor rgb="FFDCE6F1"/>
        <bgColor rgb="FFDCE6F1"/>
      </patternFill>
    </fill>
    <fill>
      <patternFill patternType="solid">
        <fgColor indexed="31"/>
        <bgColor indexed="50"/>
      </patternFill>
    </fill>
    <fill>
      <patternFill patternType="solid">
        <fgColor indexed="31"/>
      </patternFill>
    </fill>
    <fill>
      <patternFill patternType="solid">
        <fgColor indexed="41"/>
        <bgColor indexed="19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34"/>
        <bgColor indexed="50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19"/>
        <bgColor indexed="15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50"/>
        <bgColor indexed="41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34"/>
      </patternFill>
    </fill>
    <fill>
      <patternFill patternType="solid">
        <fgColor indexed="47"/>
      </patternFill>
    </fill>
    <fill>
      <patternFill patternType="solid">
        <fgColor indexed="54"/>
        <bgColor indexed="19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21"/>
        <bgColor indexed="57"/>
      </patternFill>
    </fill>
    <fill>
      <patternFill patternType="solid">
        <fgColor indexed="11"/>
      </patternFill>
    </fill>
    <fill>
      <patternFill patternType="solid">
        <fgColor indexed="51"/>
        <bgColor indexed="52"/>
      </patternFill>
    </fill>
    <fill>
      <patternFill patternType="solid">
        <fgColor indexed="51"/>
      </patternFill>
    </fill>
    <fill>
      <patternFill patternType="solid">
        <fgColor indexed="30"/>
        <bgColor indexed="38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24"/>
        <bgColor indexed="22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6"/>
        <bgColor indexed="10"/>
      </patternFill>
    </fill>
    <fill>
      <patternFill patternType="solid">
        <fgColor indexed="10"/>
      </patternFill>
    </fill>
    <fill>
      <patternFill patternType="solid">
        <fgColor indexed="57"/>
        <bgColor indexed="38"/>
      </patternFill>
    </fill>
    <fill>
      <patternFill patternType="solid">
        <fgColor indexed="57"/>
      </patternFill>
    </fill>
    <fill>
      <patternFill patternType="solid">
        <fgColor indexed="23"/>
        <bgColor indexed="55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22"/>
      </patternFill>
    </fill>
    <fill>
      <patternFill patternType="solid">
        <fgColor indexed="15"/>
        <bgColor indexed="19"/>
      </patternFill>
    </fill>
    <fill>
      <patternFill patternType="solid">
        <fgColor indexed="26"/>
        <bgColor indexed="13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13"/>
      </patternFill>
    </fill>
    <fill>
      <patternFill patternType="solid">
        <fgColor indexed="10"/>
        <bgColor indexed="16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rgb="FFFF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0EFD5"/>
        <bgColor indexed="64"/>
      </patternFill>
    </fill>
    <fill>
      <patternFill patternType="solid">
        <fgColor theme="2"/>
        <bgColor indexed="64"/>
      </patternFill>
    </fill>
  </fills>
  <borders count="7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theme="8"/>
      </top>
      <bottom/>
      <diagonal/>
    </border>
    <border>
      <left/>
      <right/>
      <top style="thin">
        <color theme="8"/>
      </top>
      <bottom/>
      <diagonal/>
    </border>
    <border>
      <left/>
      <right style="thin">
        <color auto="1"/>
      </right>
      <top style="thin">
        <color theme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1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4" tint="0.39997558519241921"/>
      </left>
      <right style="thin">
        <color theme="4" tint="0.39997558519241921"/>
      </right>
      <top/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243">
    <xf numFmtId="0" fontId="0" fillId="0" borderId="0"/>
    <xf numFmtId="44" fontId="10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" fillId="0" borderId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56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56" fillId="24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56" fillId="27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56" fillId="30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56" fillId="33" borderId="0" applyNumberFormat="0" applyBorder="0" applyAlignment="0" applyProtection="0"/>
    <xf numFmtId="0" fontId="30" fillId="23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56" fillId="35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56" fillId="38" borderId="0" applyNumberFormat="0" applyBorder="0" applyAlignment="0" applyProtection="0"/>
    <xf numFmtId="0" fontId="30" fillId="23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56" fillId="40" borderId="0" applyNumberFormat="0" applyBorder="0" applyAlignment="0" applyProtection="0"/>
    <xf numFmtId="0" fontId="30" fillId="26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56" fillId="42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56" fillId="30" borderId="0" applyNumberFormat="0" applyBorder="0" applyAlignment="0" applyProtection="0"/>
    <xf numFmtId="0" fontId="30" fillId="32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56" fillId="38" borderId="0" applyNumberFormat="0" applyBorder="0" applyAlignment="0" applyProtection="0"/>
    <xf numFmtId="0" fontId="30" fillId="23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56" fillId="44" borderId="0" applyNumberFormat="0" applyBorder="0" applyAlignment="0" applyProtection="0"/>
    <xf numFmtId="0" fontId="30" fillId="3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57" fillId="46" borderId="0" applyNumberFormat="0" applyBorder="0" applyAlignment="0" applyProtection="0"/>
    <xf numFmtId="0" fontId="31" fillId="23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57" fillId="40" borderId="0" applyNumberFormat="0" applyBorder="0" applyAlignment="0" applyProtection="0"/>
    <xf numFmtId="0" fontId="31" fillId="26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57" fillId="42" borderId="0" applyNumberFormat="0" applyBorder="0" applyAlignment="0" applyProtection="0"/>
    <xf numFmtId="0" fontId="31" fillId="26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57" fillId="48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52" borderId="0" applyNumberFormat="0" applyBorder="0" applyAlignment="0" applyProtection="0"/>
    <xf numFmtId="0" fontId="57" fillId="51" borderId="0" applyNumberFormat="0" applyBorder="0" applyAlignment="0" applyProtection="0"/>
    <xf numFmtId="0" fontId="31" fillId="23" borderId="0" applyNumberFormat="0" applyBorder="0" applyAlignment="0" applyProtection="0"/>
    <xf numFmtId="0" fontId="31" fillId="53" borderId="0" applyNumberFormat="0" applyBorder="0" applyAlignment="0" applyProtection="0"/>
    <xf numFmtId="0" fontId="31" fillId="54" borderId="0" applyNumberFormat="0" applyBorder="0" applyAlignment="0" applyProtection="0"/>
    <xf numFmtId="0" fontId="57" fillId="53" borderId="0" applyNumberFormat="0" applyBorder="0" applyAlignment="0" applyProtection="0"/>
    <xf numFmtId="0" fontId="31" fillId="35" borderId="0" applyNumberFormat="0" applyBorder="0" applyAlignment="0" applyProtection="0"/>
    <xf numFmtId="0" fontId="31" fillId="55" borderId="0" applyNumberFormat="0" applyBorder="0" applyAlignment="0" applyProtection="0"/>
    <xf numFmtId="0" fontId="31" fillId="56" borderId="0" applyNumberFormat="0" applyBorder="0" applyAlignment="0" applyProtection="0"/>
    <xf numFmtId="0" fontId="57" fillId="55" borderId="0" applyNumberFormat="0" applyBorder="0" applyAlignment="0" applyProtection="0"/>
    <xf numFmtId="0" fontId="31" fillId="51" borderId="0" applyNumberFormat="0" applyBorder="0" applyAlignment="0" applyProtection="0"/>
    <xf numFmtId="0" fontId="31" fillId="57" borderId="0" applyNumberFormat="0" applyBorder="0" applyAlignment="0" applyProtection="0"/>
    <xf numFmtId="0" fontId="31" fillId="58" borderId="0" applyNumberFormat="0" applyBorder="0" applyAlignment="0" applyProtection="0"/>
    <xf numFmtId="0" fontId="57" fillId="57" borderId="0" applyNumberFormat="0" applyBorder="0" applyAlignment="0" applyProtection="0"/>
    <xf numFmtId="0" fontId="31" fillId="59" borderId="0" applyNumberFormat="0" applyBorder="0" applyAlignment="0" applyProtection="0"/>
    <xf numFmtId="0" fontId="31" fillId="60" borderId="0" applyNumberFormat="0" applyBorder="0" applyAlignment="0" applyProtection="0"/>
    <xf numFmtId="0" fontId="57" fillId="59" borderId="0" applyNumberFormat="0" applyBorder="0" applyAlignment="0" applyProtection="0"/>
    <xf numFmtId="0" fontId="31" fillId="42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57" fillId="48" borderId="0" applyNumberFormat="0" applyBorder="0" applyAlignment="0" applyProtection="0"/>
    <xf numFmtId="0" fontId="31" fillId="61" borderId="0" applyNumberFormat="0" applyBorder="0" applyAlignment="0" applyProtection="0"/>
    <xf numFmtId="0" fontId="31" fillId="51" borderId="0" applyNumberFormat="0" applyBorder="0" applyAlignment="0" applyProtection="0"/>
    <xf numFmtId="0" fontId="31" fillId="52" borderId="0" applyNumberFormat="0" applyBorder="0" applyAlignment="0" applyProtection="0"/>
    <xf numFmtId="0" fontId="57" fillId="51" borderId="0" applyNumberFormat="0" applyBorder="0" applyAlignment="0" applyProtection="0"/>
    <xf numFmtId="0" fontId="31" fillId="63" borderId="0" applyNumberFormat="0" applyBorder="0" applyAlignment="0" applyProtection="0"/>
    <xf numFmtId="0" fontId="31" fillId="62" borderId="0" applyNumberFormat="0" applyBorder="0" applyAlignment="0" applyProtection="0"/>
    <xf numFmtId="0" fontId="57" fillId="63" borderId="0" applyNumberFormat="0" applyBorder="0" applyAlignment="0" applyProtection="0"/>
    <xf numFmtId="0" fontId="3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3" fillId="64" borderId="42" applyNumberFormat="0" applyAlignment="0" applyProtection="0"/>
    <xf numFmtId="0" fontId="59" fillId="64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5" borderId="42" applyNumberFormat="0" applyAlignment="0" applyProtection="0"/>
    <xf numFmtId="0" fontId="33" fillId="66" borderId="42" applyNumberFormat="0" applyAlignment="0" applyProtection="0"/>
    <xf numFmtId="0" fontId="34" fillId="0" borderId="43" applyNumberFormat="0" applyFill="0" applyAlignment="0" applyProtection="0"/>
    <xf numFmtId="0" fontId="34" fillId="0" borderId="43" applyNumberFormat="0" applyFill="0" applyAlignment="0" applyProtection="0"/>
    <xf numFmtId="0" fontId="60" fillId="0" borderId="43" applyNumberFormat="0" applyFill="0" applyAlignment="0" applyProtection="0"/>
    <xf numFmtId="0" fontId="35" fillId="67" borderId="44" applyNumberForma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8" borderId="44" applyNumberFormat="0" applyFont="0" applyAlignment="0" applyProtection="0"/>
    <xf numFmtId="0" fontId="10" fillId="67" borderId="45" applyNumberFormat="0" applyAlignment="0" applyProtection="0"/>
    <xf numFmtId="0" fontId="36" fillId="35" borderId="42" applyNumberFormat="0" applyAlignment="0" applyProtection="0"/>
    <xf numFmtId="0" fontId="61" fillId="35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6" fillId="36" borderId="42" applyNumberFormat="0" applyAlignment="0" applyProtection="0"/>
    <xf numFmtId="0" fontId="37" fillId="24" borderId="0" applyNumberFormat="0" applyBorder="0" applyAlignment="0" applyProtection="0"/>
    <xf numFmtId="0" fontId="50" fillId="25" borderId="0" applyNumberFormat="0" applyBorder="0" applyAlignment="0" applyProtection="0"/>
    <xf numFmtId="0" fontId="62" fillId="24" borderId="0" applyNumberFormat="0" applyBorder="0" applyAlignment="0" applyProtection="0"/>
    <xf numFmtId="0" fontId="50" fillId="24" borderId="0" applyNumberFormat="0" applyBorder="0" applyAlignment="0" applyProtection="0"/>
    <xf numFmtId="164" fontId="35" fillId="0" borderId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70" borderId="0" applyNumberFormat="0" applyBorder="0" applyAlignment="0" applyProtection="0"/>
    <xf numFmtId="0" fontId="38" fillId="69" borderId="0" applyNumberFormat="0" applyBorder="0" applyAlignment="0" applyProtection="0"/>
    <xf numFmtId="0" fontId="63" fillId="70" borderId="0" applyNumberFormat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55" fillId="0" borderId="0" applyNumberFormat="0" applyFill="0" applyBorder="0" applyProtection="0">
      <alignment vertical="top" wrapText="1"/>
    </xf>
    <xf numFmtId="0" fontId="10" fillId="0" borderId="0">
      <alignment vertical="center" wrapText="1"/>
    </xf>
    <xf numFmtId="0" fontId="10" fillId="0" borderId="0"/>
    <xf numFmtId="0" fontId="10" fillId="0" borderId="0"/>
    <xf numFmtId="0" fontId="64" fillId="0" borderId="0"/>
    <xf numFmtId="0" fontId="10" fillId="0" borderId="0">
      <alignment vertical="center" wrapText="1"/>
    </xf>
    <xf numFmtId="0" fontId="10" fillId="0" borderId="0">
      <alignment vertical="center" wrapText="1"/>
    </xf>
    <xf numFmtId="0" fontId="10" fillId="0" borderId="0">
      <alignment vertical="center" wrapText="1"/>
    </xf>
    <xf numFmtId="0" fontId="10" fillId="0" borderId="0">
      <alignment vertical="center" wrapText="1"/>
    </xf>
    <xf numFmtId="0" fontId="64" fillId="0" borderId="0">
      <alignment vertical="center" wrapText="1"/>
    </xf>
    <xf numFmtId="0" fontId="10" fillId="0" borderId="0"/>
    <xf numFmtId="0" fontId="10" fillId="0" borderId="0"/>
    <xf numFmtId="0" fontId="10" fillId="0" borderId="0"/>
    <xf numFmtId="0" fontId="64" fillId="0" borderId="0"/>
    <xf numFmtId="0" fontId="10" fillId="0" borderId="0"/>
    <xf numFmtId="0" fontId="64" fillId="0" borderId="0"/>
    <xf numFmtId="0" fontId="10" fillId="0" borderId="0"/>
    <xf numFmtId="0" fontId="10" fillId="0" borderId="0"/>
    <xf numFmtId="0" fontId="3" fillId="0" borderId="0"/>
    <xf numFmtId="0" fontId="55" fillId="0" borderId="0" applyNumberFormat="0" applyFill="0" applyBorder="0" applyProtection="0">
      <alignment vertical="top" wrapText="1"/>
    </xf>
    <xf numFmtId="0" fontId="10" fillId="0" borderId="0"/>
    <xf numFmtId="0" fontId="10" fillId="0" borderId="0">
      <alignment vertical="center" wrapText="1"/>
    </xf>
    <xf numFmtId="0" fontId="10" fillId="0" borderId="0">
      <alignment vertical="center" wrapText="1"/>
    </xf>
    <xf numFmtId="0" fontId="64" fillId="0" borderId="0">
      <alignment vertical="center" wrapText="1"/>
    </xf>
    <xf numFmtId="0" fontId="10" fillId="0" borderId="0"/>
    <xf numFmtId="0" fontId="10" fillId="0" borderId="0"/>
    <xf numFmtId="0" fontId="64" fillId="0" borderId="0"/>
    <xf numFmtId="0" fontId="10" fillId="0" borderId="0"/>
    <xf numFmtId="0" fontId="10" fillId="0" borderId="0"/>
    <xf numFmtId="0" fontId="64" fillId="0" borderId="0"/>
    <xf numFmtId="0" fontId="10" fillId="0" borderId="0"/>
    <xf numFmtId="0" fontId="10" fillId="0" borderId="0"/>
    <xf numFmtId="0" fontId="64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56" fillId="0" borderId="0"/>
    <xf numFmtId="9" fontId="3" fillId="0" borderId="0" applyFont="0" applyFill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65" fillId="27" borderId="0" applyNumberFormat="0" applyBorder="0" applyAlignment="0" applyProtection="0"/>
    <xf numFmtId="0" fontId="39" fillId="29" borderId="0" applyNumberFormat="0" applyBorder="0" applyAlignment="0" applyProtection="0"/>
    <xf numFmtId="0" fontId="40" fillId="64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40" fillId="65" borderId="46" applyNumberFormat="0" applyAlignment="0" applyProtection="0"/>
    <xf numFmtId="0" fontId="66" fillId="64" borderId="46" applyNumberFormat="0" applyAlignment="0" applyProtection="0"/>
    <xf numFmtId="0" fontId="40" fillId="66" borderId="46" applyNumberFormat="0" applyAlignment="0" applyProtection="0"/>
    <xf numFmtId="0" fontId="35" fillId="71" borderId="45">
      <alignment horizontal="center" vertical="center"/>
    </xf>
    <xf numFmtId="0" fontId="48" fillId="76" borderId="41" applyFont="0">
      <alignment horizontal="center" vertical="center"/>
    </xf>
    <xf numFmtId="0" fontId="48" fillId="72" borderId="44" applyFont="0">
      <alignment horizontal="center" vertical="center"/>
    </xf>
    <xf numFmtId="0" fontId="48" fillId="72" borderId="44" applyFont="0">
      <alignment horizontal="center" vertical="center"/>
    </xf>
    <xf numFmtId="0" fontId="48" fillId="72" borderId="44" applyFont="0">
      <alignment horizontal="center" vertical="center"/>
    </xf>
    <xf numFmtId="0" fontId="48" fillId="72" borderId="44" applyFont="0">
      <alignment horizontal="center" vertical="center"/>
    </xf>
    <xf numFmtId="0" fontId="48" fillId="72" borderId="44" applyFont="0">
      <alignment horizontal="center" vertical="center"/>
    </xf>
    <xf numFmtId="0" fontId="48" fillId="72" borderId="44" applyFont="0">
      <alignment horizontal="center" vertical="center"/>
    </xf>
    <xf numFmtId="0" fontId="48" fillId="72" borderId="44" applyFont="0">
      <alignment horizontal="center" vertical="center"/>
    </xf>
    <xf numFmtId="0" fontId="48" fillId="72" borderId="44" applyFont="0">
      <alignment horizontal="center" vertical="center"/>
    </xf>
    <xf numFmtId="0" fontId="48" fillId="72" borderId="44" applyFont="0">
      <alignment horizontal="center" vertical="center"/>
    </xf>
    <xf numFmtId="0" fontId="48" fillId="72" borderId="44" applyFont="0">
      <alignment horizontal="center" vertical="center"/>
    </xf>
    <xf numFmtId="0" fontId="48" fillId="72" borderId="44" applyFont="0">
      <alignment horizontal="center" vertical="center"/>
    </xf>
    <xf numFmtId="0" fontId="48" fillId="76" borderId="41" applyFont="0">
      <alignment horizontal="center" vertical="center"/>
    </xf>
    <xf numFmtId="0" fontId="48" fillId="76" borderId="45" applyFont="0">
      <alignment horizontal="center" vertical="center"/>
    </xf>
    <xf numFmtId="0" fontId="48" fillId="72" borderId="44" applyFont="0">
      <alignment horizontal="center" vertical="center"/>
    </xf>
    <xf numFmtId="0" fontId="48" fillId="72" borderId="44" applyFont="0">
      <alignment horizontal="center" vertical="center"/>
    </xf>
    <xf numFmtId="0" fontId="48" fillId="72" borderId="44" applyFont="0">
      <alignment horizontal="center" vertical="center"/>
    </xf>
    <xf numFmtId="0" fontId="48" fillId="72" borderId="44" applyFont="0">
      <alignment horizontal="center" vertical="center"/>
    </xf>
    <xf numFmtId="0" fontId="48" fillId="72" borderId="44" applyFont="0">
      <alignment horizontal="center" vertical="center"/>
    </xf>
    <xf numFmtId="0" fontId="48" fillId="72" borderId="44" applyFont="0">
      <alignment horizontal="center" vertical="center"/>
    </xf>
    <xf numFmtId="0" fontId="48" fillId="72" borderId="44" applyFont="0">
      <alignment horizontal="center" vertical="center"/>
    </xf>
    <xf numFmtId="0" fontId="48" fillId="72" borderId="44" applyFont="0">
      <alignment horizontal="center" vertical="center"/>
    </xf>
    <xf numFmtId="0" fontId="48" fillId="72" borderId="44" applyFont="0">
      <alignment horizontal="center" vertical="center"/>
    </xf>
    <xf numFmtId="0" fontId="48" fillId="72" borderId="44" applyFont="0">
      <alignment horizontal="center" vertical="center"/>
    </xf>
    <xf numFmtId="0" fontId="48" fillId="72" borderId="44" applyFont="0">
      <alignment horizontal="center" vertical="center"/>
    </xf>
    <xf numFmtId="0" fontId="48" fillId="72" borderId="44" applyFont="0">
      <alignment horizontal="center" vertical="center"/>
    </xf>
    <xf numFmtId="0" fontId="48" fillId="72" borderId="44" applyFont="0">
      <alignment horizontal="center" vertical="center"/>
    </xf>
    <xf numFmtId="0" fontId="48" fillId="72" borderId="44" applyFont="0">
      <alignment horizontal="center" vertical="center"/>
    </xf>
    <xf numFmtId="0" fontId="48" fillId="72" borderId="44" applyFont="0">
      <alignment horizontal="center" vertical="center"/>
    </xf>
    <xf numFmtId="0" fontId="48" fillId="72" borderId="44" applyFont="0">
      <alignment horizontal="center" vertical="center"/>
    </xf>
    <xf numFmtId="0" fontId="48" fillId="72" borderId="44" applyFont="0">
      <alignment horizontal="center" vertical="center"/>
    </xf>
    <xf numFmtId="0" fontId="48" fillId="72" borderId="44" applyFont="0">
      <alignment horizontal="center" vertical="center"/>
    </xf>
    <xf numFmtId="0" fontId="48" fillId="76" borderId="41" applyFont="0">
      <alignment horizontal="center" vertical="center"/>
    </xf>
    <xf numFmtId="0" fontId="48" fillId="76" borderId="45" applyFont="0">
      <alignment horizontal="center" vertical="center"/>
    </xf>
    <xf numFmtId="0" fontId="48" fillId="72" borderId="44" applyFont="0">
      <alignment horizontal="center" vertical="center"/>
    </xf>
    <xf numFmtId="0" fontId="48" fillId="76" borderId="41" applyFont="0">
      <alignment horizontal="center" vertical="center"/>
    </xf>
    <xf numFmtId="0" fontId="35" fillId="63" borderId="44">
      <alignment horizontal="center" vertical="center"/>
    </xf>
    <xf numFmtId="0" fontId="48" fillId="73" borderId="44" applyFont="0">
      <alignment horizontal="center" vertical="center"/>
    </xf>
    <xf numFmtId="0" fontId="35" fillId="63" borderId="45">
      <alignment horizontal="center" vertical="center"/>
    </xf>
    <xf numFmtId="0" fontId="48" fillId="77" borderId="41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7" borderId="41" applyFont="0">
      <alignment horizontal="center" vertical="center"/>
    </xf>
    <xf numFmtId="0" fontId="48" fillId="77" borderId="45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7" borderId="41" applyFont="0">
      <alignment horizontal="center" vertical="center"/>
    </xf>
    <xf numFmtId="0" fontId="48" fillId="77" borderId="45" applyFont="0">
      <alignment horizontal="center" vertical="center"/>
    </xf>
    <xf numFmtId="0" fontId="48" fillId="73" borderId="44" applyFont="0">
      <alignment horizontal="center" vertical="center"/>
    </xf>
    <xf numFmtId="0" fontId="48" fillId="77" borderId="41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8" fillId="73" borderId="44" applyFont="0">
      <alignment horizontal="center" vertical="center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68" fillId="0" borderId="48" applyNumberFormat="0" applyFill="0" applyAlignment="0" applyProtection="0"/>
    <xf numFmtId="0" fontId="52" fillId="0" borderId="47" applyNumberFormat="0" applyFill="0" applyAlignment="0" applyProtection="0"/>
    <xf numFmtId="0" fontId="44" fillId="0" borderId="50" applyNumberFormat="0" applyFill="0" applyAlignment="0" applyProtection="0"/>
    <xf numFmtId="0" fontId="44" fillId="0" borderId="50" applyNumberFormat="0" applyFill="0" applyAlignment="0" applyProtection="0"/>
    <xf numFmtId="0" fontId="69" fillId="0" borderId="50" applyNumberFormat="0" applyFill="0" applyAlignment="0" applyProtection="0"/>
    <xf numFmtId="0" fontId="53" fillId="0" borderId="49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70" fillId="0" borderId="52" applyNumberFormat="0" applyFill="0" applyAlignment="0" applyProtection="0"/>
    <xf numFmtId="0" fontId="54" fillId="0" borderId="51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6" fillId="0" borderId="54" applyNumberFormat="0" applyFill="0" applyAlignment="0" applyProtection="0"/>
    <xf numFmtId="0" fontId="71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3" applyNumberFormat="0" applyFill="0" applyAlignment="0" applyProtection="0"/>
    <xf numFmtId="0" fontId="47" fillId="74" borderId="55" applyNumberFormat="0" applyAlignment="0" applyProtection="0"/>
    <xf numFmtId="0" fontId="47" fillId="75" borderId="55" applyNumberFormat="0" applyAlignment="0" applyProtection="0"/>
    <xf numFmtId="0" fontId="72" fillId="74" borderId="55" applyNumberFormat="0" applyAlignment="0" applyProtection="0"/>
    <xf numFmtId="0" fontId="47" fillId="50" borderId="55" applyNumberFormat="0" applyAlignment="0" applyProtection="0"/>
    <xf numFmtId="0" fontId="3" fillId="0" borderId="0"/>
    <xf numFmtId="0" fontId="33" fillId="65" borderId="65" applyNumberFormat="0" applyAlignment="0" applyProtection="0"/>
    <xf numFmtId="44" fontId="10" fillId="0" borderId="0" applyFont="0" applyFill="0" applyBorder="0" applyAlignment="0" applyProtection="0"/>
    <xf numFmtId="0" fontId="46" fillId="0" borderId="68" applyNumberFormat="0" applyFill="0" applyAlignment="0" applyProtection="0"/>
    <xf numFmtId="0" fontId="10" fillId="68" borderId="66" applyNumberFormat="0" applyFont="0" applyAlignment="0" applyProtection="0"/>
    <xf numFmtId="0" fontId="48" fillId="73" borderId="62" applyFont="0">
      <alignment horizontal="center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6" fillId="0" borderId="68" applyNumberFormat="0" applyFill="0" applyAlignment="0" applyProtection="0"/>
    <xf numFmtId="0" fontId="10" fillId="0" borderId="0">
      <alignment vertical="center" wrapText="1"/>
    </xf>
    <xf numFmtId="0" fontId="48" fillId="73" borderId="62" applyFont="0">
      <alignment horizontal="center" vertical="center"/>
    </xf>
    <xf numFmtId="0" fontId="40" fillId="65" borderId="67" applyNumberFormat="0" applyAlignment="0" applyProtection="0"/>
    <xf numFmtId="0" fontId="40" fillId="65" borderId="63" applyNumberFormat="0" applyAlignment="0" applyProtection="0"/>
    <xf numFmtId="0" fontId="10" fillId="68" borderId="62" applyNumberFormat="0" applyFont="0" applyAlignment="0" applyProtection="0"/>
    <xf numFmtId="0" fontId="10" fillId="68" borderId="62" applyNumberFormat="0" applyFont="0" applyAlignment="0" applyProtection="0"/>
    <xf numFmtId="0" fontId="10" fillId="68" borderId="62" applyNumberFormat="0" applyFont="0" applyAlignment="0" applyProtection="0"/>
    <xf numFmtId="0" fontId="33" fillId="65" borderId="61" applyNumberFormat="0" applyAlignment="0" applyProtection="0"/>
    <xf numFmtId="0" fontId="33" fillId="65" borderId="61" applyNumberFormat="0" applyAlignment="0" applyProtection="0"/>
    <xf numFmtId="0" fontId="46" fillId="0" borderId="64" applyNumberFormat="0" applyFill="0" applyAlignment="0" applyProtection="0"/>
    <xf numFmtId="0" fontId="46" fillId="0" borderId="64" applyNumberFormat="0" applyFill="0" applyAlignment="0" applyProtection="0"/>
    <xf numFmtId="0" fontId="46" fillId="0" borderId="64" applyNumberFormat="0" applyFill="0" applyAlignment="0" applyProtection="0"/>
    <xf numFmtId="0" fontId="46" fillId="0" borderId="64" applyNumberFormat="0" applyFill="0" applyAlignment="0" applyProtection="0"/>
    <xf numFmtId="0" fontId="48" fillId="73" borderId="62" applyFont="0">
      <alignment horizontal="center" vertical="center"/>
    </xf>
    <xf numFmtId="0" fontId="48" fillId="73" borderId="62" applyFont="0">
      <alignment horizontal="center" vertical="center"/>
    </xf>
    <xf numFmtId="0" fontId="48" fillId="73" borderId="62" applyFont="0">
      <alignment horizontal="center" vertical="center"/>
    </xf>
    <xf numFmtId="0" fontId="48" fillId="73" borderId="62" applyFont="0">
      <alignment horizontal="center" vertical="center"/>
    </xf>
    <xf numFmtId="0" fontId="48" fillId="73" borderId="62" applyFont="0">
      <alignment horizontal="center" vertical="center"/>
    </xf>
    <xf numFmtId="0" fontId="48" fillId="73" borderId="62" applyFont="0">
      <alignment horizontal="center" vertical="center"/>
    </xf>
    <xf numFmtId="0" fontId="48" fillId="73" borderId="62" applyFont="0">
      <alignment horizontal="center" vertical="center"/>
    </xf>
    <xf numFmtId="0" fontId="48" fillId="73" borderId="62" applyFont="0">
      <alignment horizontal="center" vertical="center"/>
    </xf>
    <xf numFmtId="0" fontId="48" fillId="73" borderId="62" applyFont="0">
      <alignment horizontal="center" vertical="center"/>
    </xf>
    <xf numFmtId="0" fontId="48" fillId="73" borderId="62" applyFont="0">
      <alignment horizontal="center" vertical="center"/>
    </xf>
    <xf numFmtId="0" fontId="48" fillId="73" borderId="62" applyFont="0">
      <alignment horizontal="center" vertical="center"/>
    </xf>
    <xf numFmtId="0" fontId="48" fillId="73" borderId="62" applyFont="0">
      <alignment horizontal="center" vertical="center"/>
    </xf>
    <xf numFmtId="0" fontId="40" fillId="65" borderId="63" applyNumberFormat="0" applyAlignment="0" applyProtection="0"/>
    <xf numFmtId="0" fontId="40" fillId="65" borderId="63" applyNumberFormat="0" applyAlignment="0" applyProtection="0"/>
    <xf numFmtId="0" fontId="36" fillId="36" borderId="61" applyNumberFormat="0" applyAlignment="0" applyProtection="0"/>
    <xf numFmtId="0" fontId="48" fillId="73" borderId="66" applyFont="0">
      <alignment horizontal="center" vertical="center"/>
    </xf>
    <xf numFmtId="43" fontId="1" fillId="0" borderId="0" applyFont="0" applyFill="0" applyBorder="0" applyAlignment="0" applyProtection="0"/>
    <xf numFmtId="0" fontId="10" fillId="68" borderId="66" applyNumberFormat="0" applyFont="0" applyAlignment="0" applyProtection="0"/>
    <xf numFmtId="0" fontId="1" fillId="0" borderId="0"/>
    <xf numFmtId="0" fontId="10" fillId="0" borderId="0"/>
    <xf numFmtId="0" fontId="1" fillId="0" borderId="0"/>
    <xf numFmtId="0" fontId="48" fillId="73" borderId="62" applyFont="0">
      <alignment horizontal="center" vertical="center"/>
    </xf>
    <xf numFmtId="0" fontId="10" fillId="68" borderId="62" applyNumberFormat="0" applyFont="0" applyAlignment="0" applyProtection="0"/>
    <xf numFmtId="0" fontId="36" fillId="36" borderId="65" applyNumberFormat="0" applyAlignment="0" applyProtection="0"/>
    <xf numFmtId="0" fontId="33" fillId="65" borderId="65" applyNumberFormat="0" applyAlignment="0" applyProtection="0"/>
    <xf numFmtId="0" fontId="33" fillId="65" borderId="61" applyNumberFormat="0" applyAlignment="0" applyProtection="0"/>
    <xf numFmtId="0" fontId="33" fillId="65" borderId="65" applyNumberFormat="0" applyAlignment="0" applyProtection="0"/>
    <xf numFmtId="0" fontId="44" fillId="0" borderId="50" applyNumberFormat="0" applyFill="0" applyAlignment="0" applyProtection="0"/>
    <xf numFmtId="0" fontId="10" fillId="68" borderId="66" applyNumberFormat="0" applyFont="0" applyAlignment="0" applyProtection="0"/>
    <xf numFmtId="0" fontId="33" fillId="65" borderId="65" applyNumberFormat="0" applyAlignment="0" applyProtection="0"/>
    <xf numFmtId="0" fontId="36" fillId="36" borderId="65" applyNumberFormat="0" applyAlignment="0" applyProtection="0"/>
    <xf numFmtId="0" fontId="48" fillId="72" borderId="62" applyFont="0">
      <alignment horizontal="center" vertical="center"/>
    </xf>
    <xf numFmtId="0" fontId="36" fillId="36" borderId="61" applyNumberFormat="0" applyAlignment="0" applyProtection="0"/>
    <xf numFmtId="0" fontId="10" fillId="68" borderId="62" applyNumberFormat="0" applyFont="0" applyAlignment="0" applyProtection="0"/>
    <xf numFmtId="0" fontId="48" fillId="73" borderId="62" applyFont="0">
      <alignment horizontal="center" vertical="center"/>
    </xf>
    <xf numFmtId="0" fontId="33" fillId="65" borderId="61" applyNumberFormat="0" applyAlignment="0" applyProtection="0"/>
    <xf numFmtId="0" fontId="36" fillId="36" borderId="61" applyNumberFormat="0" applyAlignment="0" applyProtection="0"/>
    <xf numFmtId="0" fontId="33" fillId="65" borderId="61" applyNumberFormat="0" applyAlignment="0" applyProtection="0"/>
    <xf numFmtId="0" fontId="48" fillId="73" borderId="66" applyFont="0">
      <alignment horizontal="center" vertical="center"/>
    </xf>
    <xf numFmtId="0" fontId="48" fillId="72" borderId="62" applyFont="0">
      <alignment horizontal="center" vertical="center"/>
    </xf>
    <xf numFmtId="0" fontId="48" fillId="72" borderId="62" applyFont="0">
      <alignment horizontal="center" vertical="center"/>
    </xf>
    <xf numFmtId="0" fontId="36" fillId="36" borderId="61" applyNumberFormat="0" applyAlignment="0" applyProtection="0"/>
    <xf numFmtId="0" fontId="48" fillId="72" borderId="62" applyFont="0">
      <alignment horizontal="center" vertical="center"/>
    </xf>
    <xf numFmtId="0" fontId="36" fillId="36" borderId="61" applyNumberFormat="0" applyAlignment="0" applyProtection="0"/>
    <xf numFmtId="0" fontId="48" fillId="73" borderId="62" applyFont="0">
      <alignment horizontal="center" vertical="center"/>
    </xf>
    <xf numFmtId="0" fontId="33" fillId="65" borderId="61" applyNumberFormat="0" applyAlignment="0" applyProtection="0"/>
    <xf numFmtId="0" fontId="40" fillId="65" borderId="63" applyNumberFormat="0" applyAlignment="0" applyProtection="0"/>
    <xf numFmtId="0" fontId="36" fillId="36" borderId="61" applyNumberFormat="0" applyAlignment="0" applyProtection="0"/>
    <xf numFmtId="0" fontId="48" fillId="72" borderId="62" applyFont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36" fillId="36" borderId="61" applyNumberFormat="0" applyAlignment="0" applyProtection="0"/>
    <xf numFmtId="0" fontId="33" fillId="65" borderId="61" applyNumberFormat="0" applyAlignment="0" applyProtection="0"/>
    <xf numFmtId="0" fontId="36" fillId="36" borderId="61" applyNumberFormat="0" applyAlignment="0" applyProtection="0"/>
    <xf numFmtId="0" fontId="36" fillId="36" borderId="65" applyNumberFormat="0" applyAlignment="0" applyProtection="0"/>
    <xf numFmtId="0" fontId="1" fillId="0" borderId="0"/>
    <xf numFmtId="0" fontId="33" fillId="65" borderId="61" applyNumberFormat="0" applyAlignment="0" applyProtection="0"/>
    <xf numFmtId="0" fontId="46" fillId="0" borderId="64" applyNumberFormat="0" applyFill="0" applyAlignment="0" applyProtection="0"/>
    <xf numFmtId="0" fontId="46" fillId="0" borderId="64" applyNumberFormat="0" applyFill="0" applyAlignment="0" applyProtection="0"/>
    <xf numFmtId="0" fontId="10" fillId="68" borderId="66" applyNumberFormat="0" applyFont="0" applyAlignment="0" applyProtection="0"/>
    <xf numFmtId="0" fontId="36" fillId="36" borderId="61" applyNumberFormat="0" applyAlignment="0" applyProtection="0"/>
    <xf numFmtId="0" fontId="10" fillId="68" borderId="66" applyNumberFormat="0" applyFont="0" applyAlignment="0" applyProtection="0"/>
    <xf numFmtId="0" fontId="33" fillId="65" borderId="61" applyNumberFormat="0" applyAlignment="0" applyProtection="0"/>
    <xf numFmtId="0" fontId="40" fillId="65" borderId="63" applyNumberFormat="0" applyAlignment="0" applyProtection="0"/>
    <xf numFmtId="0" fontId="36" fillId="36" borderId="61" applyNumberFormat="0" applyAlignment="0" applyProtection="0"/>
    <xf numFmtId="0" fontId="48" fillId="72" borderId="62" applyFont="0">
      <alignment horizontal="center" vertical="center"/>
    </xf>
    <xf numFmtId="0" fontId="46" fillId="0" borderId="64" applyNumberFormat="0" applyFill="0" applyAlignment="0" applyProtection="0"/>
    <xf numFmtId="0" fontId="36" fillId="36" borderId="65" applyNumberFormat="0" applyAlignment="0" applyProtection="0"/>
    <xf numFmtId="0" fontId="36" fillId="36" borderId="65" applyNumberFormat="0" applyAlignment="0" applyProtection="0"/>
    <xf numFmtId="0" fontId="10" fillId="68" borderId="6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6" fillId="0" borderId="68" applyNumberFormat="0" applyFill="0" applyAlignment="0" applyProtection="0"/>
    <xf numFmtId="0" fontId="48" fillId="73" borderId="62" applyFont="0">
      <alignment horizontal="center" vertical="center"/>
    </xf>
    <xf numFmtId="0" fontId="36" fillId="36" borderId="61" applyNumberFormat="0" applyAlignment="0" applyProtection="0"/>
    <xf numFmtId="0" fontId="33" fillId="65" borderId="61" applyNumberFormat="0" applyAlignment="0" applyProtection="0"/>
    <xf numFmtId="0" fontId="10" fillId="68" borderId="62" applyNumberFormat="0" applyFont="0" applyAlignment="0" applyProtection="0"/>
    <xf numFmtId="0" fontId="33" fillId="65" borderId="61" applyNumberFormat="0" applyAlignment="0" applyProtection="0"/>
    <xf numFmtId="0" fontId="48" fillId="73" borderId="62" applyFont="0">
      <alignment horizontal="center" vertical="center"/>
    </xf>
    <xf numFmtId="0" fontId="40" fillId="65" borderId="63" applyNumberFormat="0" applyAlignment="0" applyProtection="0"/>
    <xf numFmtId="0" fontId="36" fillId="36" borderId="61" applyNumberFormat="0" applyAlignment="0" applyProtection="0"/>
    <xf numFmtId="0" fontId="36" fillId="36" borderId="61" applyNumberFormat="0" applyAlignment="0" applyProtection="0"/>
    <xf numFmtId="0" fontId="46" fillId="0" borderId="64" applyNumberFormat="0" applyFill="0" applyAlignment="0" applyProtection="0"/>
    <xf numFmtId="0" fontId="46" fillId="0" borderId="64" applyNumberFormat="0" applyFill="0" applyAlignment="0" applyProtection="0"/>
    <xf numFmtId="0" fontId="46" fillId="0" borderId="64" applyNumberFormat="0" applyFill="0" applyAlignment="0" applyProtection="0"/>
    <xf numFmtId="0" fontId="46" fillId="0" borderId="68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65" borderId="63" applyNumberFormat="0" applyAlignment="0" applyProtection="0"/>
    <xf numFmtId="0" fontId="33" fillId="65" borderId="61" applyNumberFormat="0" applyAlignment="0" applyProtection="0"/>
    <xf numFmtId="0" fontId="33" fillId="65" borderId="65" applyNumberFormat="0" applyAlignment="0" applyProtection="0"/>
    <xf numFmtId="9" fontId="1" fillId="0" borderId="0" applyFont="0" applyFill="0" applyBorder="0" applyAlignment="0" applyProtection="0"/>
    <xf numFmtId="0" fontId="48" fillId="72" borderId="62" applyFont="0">
      <alignment horizontal="center" vertical="center"/>
    </xf>
    <xf numFmtId="0" fontId="40" fillId="65" borderId="63" applyNumberFormat="0" applyAlignment="0" applyProtection="0"/>
    <xf numFmtId="0" fontId="10" fillId="68" borderId="62" applyNumberFormat="0" applyFont="0" applyAlignment="0" applyProtection="0"/>
    <xf numFmtId="0" fontId="33" fillId="65" borderId="61" applyNumberFormat="0" applyAlignment="0" applyProtection="0"/>
    <xf numFmtId="0" fontId="46" fillId="0" borderId="64" applyNumberFormat="0" applyFill="0" applyAlignment="0" applyProtection="0"/>
    <xf numFmtId="0" fontId="48" fillId="73" borderId="62" applyFont="0">
      <alignment horizontal="center" vertical="center"/>
    </xf>
    <xf numFmtId="0" fontId="36" fillId="36" borderId="61" applyNumberFormat="0" applyAlignment="0" applyProtection="0"/>
    <xf numFmtId="0" fontId="48" fillId="73" borderId="62" applyFont="0">
      <alignment horizontal="center" vertical="center"/>
    </xf>
    <xf numFmtId="0" fontId="40" fillId="65" borderId="63" applyNumberFormat="0" applyAlignment="0" applyProtection="0"/>
    <xf numFmtId="0" fontId="48" fillId="73" borderId="62" applyFont="0">
      <alignment horizontal="center" vertical="center"/>
    </xf>
    <xf numFmtId="0" fontId="48" fillId="73" borderId="62" applyFont="0">
      <alignment horizontal="center" vertical="center"/>
    </xf>
    <xf numFmtId="0" fontId="46" fillId="0" borderId="64" applyNumberFormat="0" applyFill="0" applyAlignment="0" applyProtection="0"/>
    <xf numFmtId="0" fontId="40" fillId="65" borderId="63" applyNumberFormat="0" applyAlignment="0" applyProtection="0"/>
    <xf numFmtId="0" fontId="46" fillId="0" borderId="64" applyNumberFormat="0" applyFill="0" applyAlignment="0" applyProtection="0"/>
    <xf numFmtId="0" fontId="33" fillId="65" borderId="61" applyNumberFormat="0" applyAlignment="0" applyProtection="0"/>
    <xf numFmtId="0" fontId="46" fillId="0" borderId="64" applyNumberFormat="0" applyFill="0" applyAlignment="0" applyProtection="0"/>
    <xf numFmtId="0" fontId="46" fillId="0" borderId="64" applyNumberFormat="0" applyFill="0" applyAlignment="0" applyProtection="0"/>
    <xf numFmtId="0" fontId="46" fillId="0" borderId="64" applyNumberFormat="0" applyFill="0" applyAlignment="0" applyProtection="0"/>
    <xf numFmtId="0" fontId="46" fillId="0" borderId="64" applyNumberFormat="0" applyFill="0" applyAlignment="0" applyProtection="0"/>
    <xf numFmtId="0" fontId="46" fillId="0" borderId="64" applyNumberFormat="0" applyFill="0" applyAlignment="0" applyProtection="0"/>
    <xf numFmtId="0" fontId="46" fillId="0" borderId="64" applyNumberFormat="0" applyFill="0" applyAlignment="0" applyProtection="0"/>
    <xf numFmtId="0" fontId="48" fillId="73" borderId="62" applyFont="0">
      <alignment horizontal="center" vertical="center"/>
    </xf>
    <xf numFmtId="0" fontId="48" fillId="73" borderId="62" applyFont="0">
      <alignment horizontal="center" vertical="center"/>
    </xf>
    <xf numFmtId="0" fontId="48" fillId="73" borderId="62" applyFont="0">
      <alignment horizontal="center" vertical="center"/>
    </xf>
    <xf numFmtId="0" fontId="48" fillId="73" borderId="62" applyFont="0">
      <alignment horizontal="center" vertical="center"/>
    </xf>
    <xf numFmtId="0" fontId="48" fillId="73" borderId="62" applyFont="0">
      <alignment horizontal="center" vertical="center"/>
    </xf>
    <xf numFmtId="0" fontId="48" fillId="73" borderId="62" applyFont="0">
      <alignment horizontal="center" vertical="center"/>
    </xf>
    <xf numFmtId="0" fontId="48" fillId="73" borderId="62" applyFont="0">
      <alignment horizontal="center" vertical="center"/>
    </xf>
    <xf numFmtId="0" fontId="48" fillId="73" borderId="62" applyFont="0">
      <alignment horizontal="center" vertical="center"/>
    </xf>
    <xf numFmtId="0" fontId="48" fillId="73" borderId="62" applyFont="0">
      <alignment horizontal="center" vertical="center"/>
    </xf>
    <xf numFmtId="0" fontId="48" fillId="72" borderId="62" applyFont="0">
      <alignment horizontal="center" vertical="center"/>
    </xf>
    <xf numFmtId="0" fontId="48" fillId="72" borderId="62" applyFont="0">
      <alignment horizontal="center" vertical="center"/>
    </xf>
    <xf numFmtId="0" fontId="48" fillId="72" borderId="62" applyFont="0">
      <alignment horizontal="center" vertical="center"/>
    </xf>
    <xf numFmtId="0" fontId="48" fillId="72" borderId="62" applyFont="0">
      <alignment horizontal="center" vertical="center"/>
    </xf>
    <xf numFmtId="0" fontId="40" fillId="65" borderId="63" applyNumberFormat="0" applyAlignment="0" applyProtection="0"/>
    <xf numFmtId="0" fontId="40" fillId="65" borderId="63" applyNumberFormat="0" applyAlignment="0" applyProtection="0"/>
    <xf numFmtId="0" fontId="40" fillId="65" borderId="63" applyNumberFormat="0" applyAlignment="0" applyProtection="0"/>
    <xf numFmtId="0" fontId="40" fillId="65" borderId="63" applyNumberFormat="0" applyAlignment="0" applyProtection="0"/>
    <xf numFmtId="0" fontId="40" fillId="65" borderId="63" applyNumberFormat="0" applyAlignment="0" applyProtection="0"/>
    <xf numFmtId="0" fontId="40" fillId="65" borderId="67" applyNumberFormat="0" applyAlignment="0" applyProtection="0"/>
    <xf numFmtId="0" fontId="36" fillId="36" borderId="61" applyNumberFormat="0" applyAlignment="0" applyProtection="0"/>
    <xf numFmtId="0" fontId="10" fillId="68" borderId="62" applyNumberFormat="0" applyFont="0" applyAlignment="0" applyProtection="0"/>
    <xf numFmtId="0" fontId="10" fillId="68" borderId="62" applyNumberFormat="0" applyFont="0" applyAlignment="0" applyProtection="0"/>
    <xf numFmtId="0" fontId="10" fillId="68" borderId="62" applyNumberFormat="0" applyFont="0" applyAlignment="0" applyProtection="0"/>
    <xf numFmtId="0" fontId="10" fillId="68" borderId="62" applyNumberFormat="0" applyFont="0" applyAlignment="0" applyProtection="0"/>
    <xf numFmtId="0" fontId="10" fillId="68" borderId="62" applyNumberFormat="0" applyFont="0" applyAlignment="0" applyProtection="0"/>
    <xf numFmtId="0" fontId="10" fillId="68" borderId="62" applyNumberFormat="0" applyFont="0" applyAlignment="0" applyProtection="0"/>
    <xf numFmtId="0" fontId="10" fillId="68" borderId="62" applyNumberFormat="0" applyFont="0" applyAlignment="0" applyProtection="0"/>
    <xf numFmtId="0" fontId="10" fillId="68" borderId="62" applyNumberFormat="0" applyFont="0" applyAlignment="0" applyProtection="0"/>
    <xf numFmtId="0" fontId="10" fillId="68" borderId="62" applyNumberFormat="0" applyFont="0" applyAlignment="0" applyProtection="0"/>
    <xf numFmtId="0" fontId="33" fillId="65" borderId="61" applyNumberFormat="0" applyAlignment="0" applyProtection="0"/>
    <xf numFmtId="0" fontId="33" fillId="65" borderId="61" applyNumberFormat="0" applyAlignment="0" applyProtection="0"/>
    <xf numFmtId="0" fontId="33" fillId="65" borderId="61" applyNumberFormat="0" applyAlignment="0" applyProtection="0"/>
    <xf numFmtId="0" fontId="33" fillId="65" borderId="61" applyNumberFormat="0" applyAlignment="0" applyProtection="0"/>
    <xf numFmtId="43" fontId="1" fillId="0" borderId="0" applyFont="0" applyFill="0" applyBorder="0" applyAlignment="0" applyProtection="0"/>
    <xf numFmtId="0" fontId="40" fillId="65" borderId="67" applyNumberFormat="0" applyAlignment="0" applyProtection="0"/>
    <xf numFmtId="0" fontId="1" fillId="0" borderId="0"/>
    <xf numFmtId="0" fontId="46" fillId="0" borderId="68" applyNumberFormat="0" applyFill="0" applyAlignment="0" applyProtection="0"/>
    <xf numFmtId="0" fontId="1" fillId="0" borderId="0"/>
    <xf numFmtId="0" fontId="40" fillId="65" borderId="67" applyNumberFormat="0" applyAlignment="0" applyProtection="0"/>
    <xf numFmtId="0" fontId="48" fillId="73" borderId="66" applyFont="0">
      <alignment horizontal="center" vertical="center"/>
    </xf>
    <xf numFmtId="0" fontId="40" fillId="65" borderId="67" applyNumberFormat="0" applyAlignment="0" applyProtection="0"/>
    <xf numFmtId="0" fontId="48" fillId="73" borderId="66" applyFont="0">
      <alignment horizontal="center" vertical="center"/>
    </xf>
    <xf numFmtId="0" fontId="40" fillId="65" borderId="67" applyNumberFormat="0" applyAlignment="0" applyProtection="0"/>
    <xf numFmtId="0" fontId="46" fillId="0" borderId="68" applyNumberFormat="0" applyFill="0" applyAlignment="0" applyProtection="0"/>
    <xf numFmtId="0" fontId="48" fillId="73" borderId="62" applyFont="0">
      <alignment horizontal="center" vertical="center"/>
    </xf>
    <xf numFmtId="0" fontId="46" fillId="0" borderId="64" applyNumberFormat="0" applyFill="0" applyAlignment="0" applyProtection="0"/>
    <xf numFmtId="0" fontId="33" fillId="65" borderId="61" applyNumberFormat="0" applyAlignment="0" applyProtection="0"/>
    <xf numFmtId="0" fontId="46" fillId="0" borderId="64" applyNumberFormat="0" applyFill="0" applyAlignment="0" applyProtection="0"/>
    <xf numFmtId="0" fontId="10" fillId="68" borderId="62" applyNumberFormat="0" applyFont="0" applyAlignment="0" applyProtection="0"/>
    <xf numFmtId="0" fontId="40" fillId="65" borderId="63" applyNumberFormat="0" applyAlignment="0" applyProtection="0"/>
    <xf numFmtId="0" fontId="48" fillId="73" borderId="62" applyFont="0">
      <alignment horizontal="center" vertical="center"/>
    </xf>
    <xf numFmtId="0" fontId="40" fillId="65" borderId="63" applyNumberFormat="0" applyAlignment="0" applyProtection="0"/>
    <xf numFmtId="0" fontId="48" fillId="73" borderId="62" applyFont="0">
      <alignment horizontal="center" vertical="center"/>
    </xf>
    <xf numFmtId="0" fontId="40" fillId="65" borderId="63" applyNumberFormat="0" applyAlignment="0" applyProtection="0"/>
    <xf numFmtId="0" fontId="36" fillId="36" borderId="61" applyNumberFormat="0" applyAlignment="0" applyProtection="0"/>
    <xf numFmtId="0" fontId="10" fillId="68" borderId="62" applyNumberFormat="0" applyFont="0" applyAlignment="0" applyProtection="0"/>
    <xf numFmtId="0" fontId="36" fillId="36" borderId="61" applyNumberFormat="0" applyAlignment="0" applyProtection="0"/>
    <xf numFmtId="0" fontId="33" fillId="65" borderId="61" applyNumberFormat="0" applyAlignment="0" applyProtection="0"/>
    <xf numFmtId="0" fontId="36" fillId="36" borderId="61" applyNumberFormat="0" applyAlignment="0" applyProtection="0"/>
    <xf numFmtId="0" fontId="10" fillId="68" borderId="62" applyNumberFormat="0" applyFont="0" applyAlignment="0" applyProtection="0"/>
    <xf numFmtId="0" fontId="36" fillId="36" borderId="61" applyNumberFormat="0" applyAlignment="0" applyProtection="0"/>
    <xf numFmtId="0" fontId="33" fillId="65" borderId="61" applyNumberFormat="0" applyAlignment="0" applyProtection="0"/>
    <xf numFmtId="0" fontId="36" fillId="36" borderId="61" applyNumberFormat="0" applyAlignment="0" applyProtection="0"/>
    <xf numFmtId="0" fontId="10" fillId="68" borderId="62" applyNumberFormat="0" applyFont="0" applyAlignment="0" applyProtection="0"/>
    <xf numFmtId="0" fontId="36" fillId="36" borderId="61" applyNumberFormat="0" applyAlignment="0" applyProtection="0"/>
    <xf numFmtId="0" fontId="40" fillId="65" borderId="63" applyNumberFormat="0" applyAlignment="0" applyProtection="0"/>
    <xf numFmtId="0" fontId="48" fillId="73" borderId="62" applyFont="0">
      <alignment horizontal="center" vertical="center"/>
    </xf>
    <xf numFmtId="0" fontId="40" fillId="65" borderId="63" applyNumberFormat="0" applyAlignment="0" applyProtection="0"/>
    <xf numFmtId="0" fontId="40" fillId="65" borderId="63" applyNumberFormat="0" applyAlignment="0" applyProtection="0"/>
    <xf numFmtId="0" fontId="48" fillId="73" borderId="62" applyFont="0">
      <alignment horizontal="center" vertical="center"/>
    </xf>
    <xf numFmtId="0" fontId="46" fillId="0" borderId="64" applyNumberFormat="0" applyFill="0" applyAlignment="0" applyProtection="0"/>
    <xf numFmtId="0" fontId="48" fillId="73" borderId="62" applyFont="0">
      <alignment horizontal="center" vertical="center"/>
    </xf>
    <xf numFmtId="0" fontId="40" fillId="65" borderId="63" applyNumberFormat="0" applyAlignment="0" applyProtection="0"/>
    <xf numFmtId="0" fontId="36" fillId="36" borderId="65" applyNumberFormat="0" applyAlignment="0" applyProtection="0"/>
    <xf numFmtId="0" fontId="33" fillId="65" borderId="65" applyNumberFormat="0" applyAlignment="0" applyProtection="0"/>
    <xf numFmtId="0" fontId="36" fillId="36" borderId="65" applyNumberFormat="0" applyAlignment="0" applyProtection="0"/>
    <xf numFmtId="0" fontId="46" fillId="0" borderId="68" applyNumberFormat="0" applyFill="0" applyAlignment="0" applyProtection="0"/>
    <xf numFmtId="0" fontId="48" fillId="73" borderId="66" applyFont="0">
      <alignment horizontal="center" vertical="center"/>
    </xf>
    <xf numFmtId="0" fontId="36" fillId="36" borderId="65" applyNumberFormat="0" applyAlignment="0" applyProtection="0"/>
    <xf numFmtId="0" fontId="33" fillId="65" borderId="65" applyNumberFormat="0" applyAlignment="0" applyProtection="0"/>
    <xf numFmtId="0" fontId="46" fillId="0" borderId="68" applyNumberFormat="0" applyFill="0" applyAlignment="0" applyProtection="0"/>
    <xf numFmtId="0" fontId="48" fillId="72" borderId="62" applyFont="0">
      <alignment horizontal="center" vertical="center"/>
    </xf>
    <xf numFmtId="0" fontId="10" fillId="68" borderId="62" applyNumberFormat="0" applyFont="0" applyAlignment="0" applyProtection="0"/>
    <xf numFmtId="0" fontId="48" fillId="73" borderId="62" applyFont="0">
      <alignment horizontal="center" vertical="center"/>
    </xf>
    <xf numFmtId="0" fontId="33" fillId="65" borderId="61" applyNumberFormat="0" applyAlignment="0" applyProtection="0"/>
    <xf numFmtId="0" fontId="48" fillId="72" borderId="62" applyFont="0">
      <alignment horizontal="center" vertical="center"/>
    </xf>
    <xf numFmtId="0" fontId="40" fillId="65" borderId="67" applyNumberFormat="0" applyAlignment="0" applyProtection="0"/>
    <xf numFmtId="0" fontId="48" fillId="73" borderId="66" applyFont="0">
      <alignment horizontal="center" vertical="center"/>
    </xf>
    <xf numFmtId="0" fontId="40" fillId="65" borderId="63" applyNumberFormat="0" applyAlignment="0" applyProtection="0"/>
    <xf numFmtId="43" fontId="1" fillId="0" borderId="0" applyFont="0" applyFill="0" applyBorder="0" applyAlignment="0" applyProtection="0"/>
    <xf numFmtId="0" fontId="33" fillId="65" borderId="65" applyNumberFormat="0" applyAlignment="0" applyProtection="0"/>
    <xf numFmtId="0" fontId="40" fillId="65" borderId="63" applyNumberFormat="0" applyAlignment="0" applyProtection="0"/>
    <xf numFmtId="0" fontId="48" fillId="73" borderId="66" applyFont="0">
      <alignment horizontal="center" vertical="center"/>
    </xf>
    <xf numFmtId="0" fontId="48" fillId="72" borderId="62" applyFont="0">
      <alignment horizontal="center" vertical="center"/>
    </xf>
    <xf numFmtId="0" fontId="36" fillId="36" borderId="61" applyNumberFormat="0" applyAlignment="0" applyProtection="0"/>
    <xf numFmtId="0" fontId="33" fillId="65" borderId="61" applyNumberFormat="0" applyAlignment="0" applyProtection="0"/>
    <xf numFmtId="43" fontId="1" fillId="0" borderId="0" applyFont="0" applyFill="0" applyBorder="0" applyAlignment="0" applyProtection="0"/>
    <xf numFmtId="0" fontId="36" fillId="36" borderId="61" applyNumberFormat="0" applyAlignment="0" applyProtection="0"/>
    <xf numFmtId="0" fontId="48" fillId="72" borderId="62" applyFont="0">
      <alignment horizontal="center" vertical="center"/>
    </xf>
    <xf numFmtId="43" fontId="1" fillId="0" borderId="0" applyFont="0" applyFill="0" applyBorder="0" applyAlignment="0" applyProtection="0"/>
    <xf numFmtId="0" fontId="48" fillId="73" borderId="62" applyFont="0">
      <alignment horizontal="center" vertical="center"/>
    </xf>
    <xf numFmtId="0" fontId="40" fillId="65" borderId="63" applyNumberFormat="0" applyAlignment="0" applyProtection="0"/>
    <xf numFmtId="0" fontId="10" fillId="68" borderId="62" applyNumberFormat="0" applyFont="0" applyAlignment="0" applyProtection="0"/>
    <xf numFmtId="43" fontId="30" fillId="0" borderId="0" applyFont="0" applyFill="0" applyBorder="0" applyAlignment="0" applyProtection="0"/>
    <xf numFmtId="0" fontId="33" fillId="65" borderId="65" applyNumberFormat="0" applyAlignment="0" applyProtection="0"/>
    <xf numFmtId="0" fontId="46" fillId="0" borderId="64" applyNumberFormat="0" applyFill="0" applyAlignment="0" applyProtection="0"/>
    <xf numFmtId="0" fontId="10" fillId="68" borderId="62" applyNumberFormat="0" applyFont="0" applyAlignment="0" applyProtection="0"/>
    <xf numFmtId="0" fontId="10" fillId="68" borderId="66" applyNumberFormat="0" applyFont="0" applyAlignment="0" applyProtection="0"/>
    <xf numFmtId="0" fontId="40" fillId="65" borderId="63" applyNumberFormat="0" applyAlignment="0" applyProtection="0"/>
    <xf numFmtId="0" fontId="33" fillId="65" borderId="61" applyNumberFormat="0" applyAlignment="0" applyProtection="0"/>
    <xf numFmtId="0" fontId="10" fillId="68" borderId="66" applyNumberFormat="0" applyFont="0" applyAlignment="0" applyProtection="0"/>
    <xf numFmtId="0" fontId="36" fillId="36" borderId="6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6" fillId="0" borderId="64" applyNumberFormat="0" applyFill="0" applyAlignment="0" applyProtection="0"/>
    <xf numFmtId="0" fontId="10" fillId="68" borderId="62" applyNumberFormat="0" applyFont="0" applyAlignment="0" applyProtection="0"/>
    <xf numFmtId="0" fontId="40" fillId="65" borderId="67" applyNumberFormat="0" applyAlignment="0" applyProtection="0"/>
    <xf numFmtId="0" fontId="33" fillId="65" borderId="61" applyNumberFormat="0" applyAlignment="0" applyProtection="0"/>
    <xf numFmtId="0" fontId="33" fillId="65" borderId="61" applyNumberFormat="0" applyAlignment="0" applyProtection="0"/>
    <xf numFmtId="0" fontId="36" fillId="36" borderId="65" applyNumberFormat="0" applyAlignment="0" applyProtection="0"/>
    <xf numFmtId="0" fontId="10" fillId="68" borderId="62" applyNumberFormat="0" applyFont="0" applyAlignment="0" applyProtection="0"/>
    <xf numFmtId="0" fontId="36" fillId="36" borderId="61" applyNumberFormat="0" applyAlignment="0" applyProtection="0"/>
    <xf numFmtId="0" fontId="10" fillId="68" borderId="62" applyNumberFormat="0" applyFont="0" applyAlignment="0" applyProtection="0"/>
    <xf numFmtId="0" fontId="48" fillId="73" borderId="62" applyFont="0">
      <alignment horizontal="center" vertical="center"/>
    </xf>
    <xf numFmtId="0" fontId="46" fillId="0" borderId="68" applyNumberFormat="0" applyFill="0" applyAlignment="0" applyProtection="0"/>
    <xf numFmtId="0" fontId="33" fillId="65" borderId="61" applyNumberFormat="0" applyAlignment="0" applyProtection="0"/>
    <xf numFmtId="0" fontId="36" fillId="36" borderId="61" applyNumberFormat="0" applyAlignment="0" applyProtection="0"/>
    <xf numFmtId="0" fontId="33" fillId="65" borderId="61" applyNumberFormat="0" applyAlignment="0" applyProtection="0"/>
    <xf numFmtId="0" fontId="48" fillId="73" borderId="62" applyFont="0">
      <alignment horizontal="center" vertical="center"/>
    </xf>
    <xf numFmtId="0" fontId="10" fillId="68" borderId="62" applyNumberFormat="0" applyFont="0" applyAlignment="0" applyProtection="0"/>
    <xf numFmtId="0" fontId="48" fillId="73" borderId="62" applyFont="0">
      <alignment horizontal="center" vertical="center"/>
    </xf>
    <xf numFmtId="0" fontId="46" fillId="0" borderId="64" applyNumberFormat="0" applyFill="0" applyAlignment="0" applyProtection="0"/>
    <xf numFmtId="0" fontId="1" fillId="0" borderId="0"/>
    <xf numFmtId="0" fontId="55" fillId="0" borderId="0" applyNumberFormat="0" applyFill="0" applyBorder="0" applyProtection="0">
      <alignment vertical="top" wrapText="1"/>
    </xf>
    <xf numFmtId="0" fontId="48" fillId="73" borderId="66" applyFont="0">
      <alignment horizontal="center" vertical="center"/>
    </xf>
    <xf numFmtId="0" fontId="10" fillId="68" borderId="66" applyNumberFormat="0" applyFont="0" applyAlignment="0" applyProtection="0"/>
    <xf numFmtId="0" fontId="45" fillId="0" borderId="52" applyNumberFormat="0" applyFill="0" applyAlignment="0" applyProtection="0"/>
    <xf numFmtId="0" fontId="46" fillId="0" borderId="64" applyNumberFormat="0" applyFill="0" applyAlignment="0" applyProtection="0"/>
    <xf numFmtId="0" fontId="10" fillId="68" borderId="62" applyNumberFormat="0" applyFont="0" applyAlignment="0" applyProtection="0"/>
    <xf numFmtId="0" fontId="36" fillId="36" borderId="61" applyNumberFormat="0" applyAlignment="0" applyProtection="0"/>
    <xf numFmtId="0" fontId="48" fillId="73" borderId="62" applyFont="0">
      <alignment horizontal="center" vertical="center"/>
    </xf>
    <xf numFmtId="0" fontId="10" fillId="68" borderId="62" applyNumberFormat="0" applyFont="0" applyAlignment="0" applyProtection="0"/>
    <xf numFmtId="0" fontId="48" fillId="73" borderId="66" applyFont="0">
      <alignment horizontal="center" vertical="center"/>
    </xf>
    <xf numFmtId="0" fontId="46" fillId="0" borderId="64" applyNumberFormat="0" applyFill="0" applyAlignment="0" applyProtection="0"/>
    <xf numFmtId="0" fontId="40" fillId="65" borderId="63" applyNumberFormat="0" applyAlignment="0" applyProtection="0"/>
    <xf numFmtId="0" fontId="48" fillId="72" borderId="62" applyFont="0">
      <alignment horizontal="center" vertical="center"/>
    </xf>
    <xf numFmtId="0" fontId="48" fillId="73" borderId="62" applyFont="0">
      <alignment horizontal="center" vertical="center"/>
    </xf>
    <xf numFmtId="0" fontId="48" fillId="73" borderId="62" applyFont="0">
      <alignment horizontal="center" vertical="center"/>
    </xf>
    <xf numFmtId="0" fontId="46" fillId="0" borderId="64" applyNumberFormat="0" applyFill="0" applyAlignment="0" applyProtection="0"/>
    <xf numFmtId="0" fontId="48" fillId="73" borderId="62" applyFont="0">
      <alignment horizontal="center" vertical="center"/>
    </xf>
    <xf numFmtId="0" fontId="48" fillId="72" borderId="62" applyFont="0">
      <alignment horizontal="center" vertical="center"/>
    </xf>
    <xf numFmtId="0" fontId="36" fillId="36" borderId="61" applyNumberFormat="0" applyAlignment="0" applyProtection="0"/>
    <xf numFmtId="0" fontId="33" fillId="65" borderId="61" applyNumberFormat="0" applyAlignment="0" applyProtection="0"/>
    <xf numFmtId="0" fontId="46" fillId="0" borderId="64" applyNumberFormat="0" applyFill="0" applyAlignment="0" applyProtection="0"/>
    <xf numFmtId="0" fontId="40" fillId="65" borderId="63" applyNumberFormat="0" applyAlignment="0" applyProtection="0"/>
    <xf numFmtId="0" fontId="36" fillId="36" borderId="61" applyNumberFormat="0" applyAlignment="0" applyProtection="0"/>
    <xf numFmtId="0" fontId="10" fillId="68" borderId="62" applyNumberFormat="0" applyFont="0" applyAlignment="0" applyProtection="0"/>
    <xf numFmtId="0" fontId="48" fillId="73" borderId="62" applyFont="0">
      <alignment horizontal="center" vertical="center"/>
    </xf>
    <xf numFmtId="0" fontId="48" fillId="72" borderId="62" applyFont="0">
      <alignment horizontal="center" vertical="center"/>
    </xf>
    <xf numFmtId="0" fontId="36" fillId="36" borderId="61" applyNumberFormat="0" applyAlignment="0" applyProtection="0"/>
    <xf numFmtId="0" fontId="33" fillId="65" borderId="61" applyNumberFormat="0" applyAlignment="0" applyProtection="0"/>
    <xf numFmtId="0" fontId="46" fillId="0" borderId="64" applyNumberFormat="0" applyFill="0" applyAlignment="0" applyProtection="0"/>
    <xf numFmtId="0" fontId="40" fillId="65" borderId="63" applyNumberFormat="0" applyAlignment="0" applyProtection="0"/>
    <xf numFmtId="0" fontId="48" fillId="73" borderId="66" applyFont="0">
      <alignment horizontal="center" vertical="center"/>
    </xf>
    <xf numFmtId="0" fontId="33" fillId="65" borderId="65" applyNumberFormat="0" applyAlignment="0" applyProtection="0"/>
    <xf numFmtId="0" fontId="33" fillId="65" borderId="65" applyNumberFormat="0" applyAlignment="0" applyProtection="0"/>
    <xf numFmtId="0" fontId="33" fillId="65" borderId="65" applyNumberFormat="0" applyAlignment="0" applyProtection="0"/>
    <xf numFmtId="0" fontId="33" fillId="65" borderId="65" applyNumberFormat="0" applyAlignment="0" applyProtection="0"/>
    <xf numFmtId="0" fontId="33" fillId="65" borderId="65" applyNumberFormat="0" applyAlignment="0" applyProtection="0"/>
    <xf numFmtId="0" fontId="33" fillId="65" borderId="65" applyNumberFormat="0" applyAlignment="0" applyProtection="0"/>
    <xf numFmtId="0" fontId="33" fillId="65" borderId="65" applyNumberFormat="0" applyAlignment="0" applyProtection="0"/>
    <xf numFmtId="0" fontId="33" fillId="65" borderId="65" applyNumberFormat="0" applyAlignment="0" applyProtection="0"/>
    <xf numFmtId="0" fontId="33" fillId="65" borderId="65" applyNumberFormat="0" applyAlignment="0" applyProtection="0"/>
    <xf numFmtId="0" fontId="33" fillId="65" borderId="65" applyNumberFormat="0" applyAlignment="0" applyProtection="0"/>
    <xf numFmtId="0" fontId="33" fillId="65" borderId="65" applyNumberFormat="0" applyAlignment="0" applyProtection="0"/>
    <xf numFmtId="0" fontId="33" fillId="65" borderId="65" applyNumberFormat="0" applyAlignment="0" applyProtection="0"/>
    <xf numFmtId="0" fontId="33" fillId="65" borderId="65" applyNumberFormat="0" applyAlignment="0" applyProtection="0"/>
    <xf numFmtId="0" fontId="10" fillId="68" borderId="66" applyNumberFormat="0" applyFont="0" applyAlignment="0" applyProtection="0"/>
    <xf numFmtId="0" fontId="10" fillId="68" borderId="66" applyNumberFormat="0" applyFont="0" applyAlignment="0" applyProtection="0"/>
    <xf numFmtId="0" fontId="10" fillId="68" borderId="66" applyNumberFormat="0" applyFont="0" applyAlignment="0" applyProtection="0"/>
    <xf numFmtId="0" fontId="10" fillId="68" borderId="66" applyNumberFormat="0" applyFont="0" applyAlignment="0" applyProtection="0"/>
    <xf numFmtId="0" fontId="10" fillId="68" borderId="66" applyNumberFormat="0" applyFont="0" applyAlignment="0" applyProtection="0"/>
    <xf numFmtId="0" fontId="10" fillId="68" borderId="66" applyNumberFormat="0" applyFont="0" applyAlignment="0" applyProtection="0"/>
    <xf numFmtId="0" fontId="10" fillId="68" borderId="66" applyNumberFormat="0" applyFont="0" applyAlignment="0" applyProtection="0"/>
    <xf numFmtId="0" fontId="10" fillId="68" borderId="66" applyNumberFormat="0" applyFont="0" applyAlignment="0" applyProtection="0"/>
    <xf numFmtId="0" fontId="10" fillId="68" borderId="66" applyNumberFormat="0" applyFont="0" applyAlignment="0" applyProtection="0"/>
    <xf numFmtId="0" fontId="10" fillId="68" borderId="66" applyNumberFormat="0" applyFont="0" applyAlignment="0" applyProtection="0"/>
    <xf numFmtId="0" fontId="10" fillId="68" borderId="66" applyNumberFormat="0" applyFont="0" applyAlignment="0" applyProtection="0"/>
    <xf numFmtId="0" fontId="10" fillId="68" borderId="66" applyNumberFormat="0" applyFont="0" applyAlignment="0" applyProtection="0"/>
    <xf numFmtId="0" fontId="10" fillId="68" borderId="66" applyNumberFormat="0" applyFont="0" applyAlignment="0" applyProtection="0"/>
    <xf numFmtId="0" fontId="36" fillId="36" borderId="65" applyNumberFormat="0" applyAlignment="0" applyProtection="0"/>
    <xf numFmtId="0" fontId="36" fillId="36" borderId="65" applyNumberFormat="0" applyAlignment="0" applyProtection="0"/>
    <xf numFmtId="0" fontId="36" fillId="36" borderId="65" applyNumberFormat="0" applyAlignment="0" applyProtection="0"/>
    <xf numFmtId="0" fontId="36" fillId="36" borderId="65" applyNumberFormat="0" applyAlignment="0" applyProtection="0"/>
    <xf numFmtId="0" fontId="36" fillId="36" borderId="65" applyNumberFormat="0" applyAlignment="0" applyProtection="0"/>
    <xf numFmtId="0" fontId="36" fillId="36" borderId="65" applyNumberFormat="0" applyAlignment="0" applyProtection="0"/>
    <xf numFmtId="0" fontId="36" fillId="36" borderId="65" applyNumberFormat="0" applyAlignment="0" applyProtection="0"/>
    <xf numFmtId="0" fontId="36" fillId="36" borderId="65" applyNumberFormat="0" applyAlignment="0" applyProtection="0"/>
    <xf numFmtId="0" fontId="36" fillId="36" borderId="65" applyNumberFormat="0" applyAlignment="0" applyProtection="0"/>
    <xf numFmtId="0" fontId="36" fillId="36" borderId="65" applyNumberFormat="0" applyAlignment="0" applyProtection="0"/>
    <xf numFmtId="0" fontId="36" fillId="36" borderId="65" applyNumberFormat="0" applyAlignment="0" applyProtection="0"/>
    <xf numFmtId="0" fontId="36" fillId="36" borderId="65" applyNumberFormat="0" applyAlignment="0" applyProtection="0"/>
    <xf numFmtId="0" fontId="36" fillId="36" borderId="65" applyNumberFormat="0" applyAlignment="0" applyProtection="0"/>
    <xf numFmtId="0" fontId="40" fillId="65" borderId="67" applyNumberFormat="0" applyAlignment="0" applyProtection="0"/>
    <xf numFmtId="0" fontId="40" fillId="65" borderId="67" applyNumberFormat="0" applyAlignment="0" applyProtection="0"/>
    <xf numFmtId="0" fontId="40" fillId="65" borderId="67" applyNumberFormat="0" applyAlignment="0" applyProtection="0"/>
    <xf numFmtId="0" fontId="40" fillId="65" borderId="67" applyNumberFormat="0" applyAlignment="0" applyProtection="0"/>
    <xf numFmtId="0" fontId="40" fillId="65" borderId="67" applyNumberFormat="0" applyAlignment="0" applyProtection="0"/>
    <xf numFmtId="0" fontId="40" fillId="65" borderId="67" applyNumberFormat="0" applyAlignment="0" applyProtection="0"/>
    <xf numFmtId="0" fontId="40" fillId="65" borderId="67" applyNumberFormat="0" applyAlignment="0" applyProtection="0"/>
    <xf numFmtId="0" fontId="40" fillId="65" borderId="67" applyNumberFormat="0" applyAlignment="0" applyProtection="0"/>
    <xf numFmtId="0" fontId="40" fillId="65" borderId="67" applyNumberFormat="0" applyAlignment="0" applyProtection="0"/>
    <xf numFmtId="0" fontId="40" fillId="65" borderId="67" applyNumberFormat="0" applyAlignment="0" applyProtection="0"/>
    <xf numFmtId="0" fontId="40" fillId="65" borderId="67" applyNumberFormat="0" applyAlignment="0" applyProtection="0"/>
    <xf numFmtId="0" fontId="40" fillId="65" borderId="67" applyNumberFormat="0" applyAlignment="0" applyProtection="0"/>
    <xf numFmtId="0" fontId="40" fillId="65" borderId="67" applyNumberFormat="0" applyAlignment="0" applyProtection="0"/>
    <xf numFmtId="0" fontId="48" fillId="72" borderId="66" applyFont="0">
      <alignment horizontal="center" vertical="center"/>
    </xf>
    <xf numFmtId="0" fontId="48" fillId="72" borderId="66" applyFont="0">
      <alignment horizontal="center" vertical="center"/>
    </xf>
    <xf numFmtId="0" fontId="48" fillId="72" borderId="66" applyFont="0">
      <alignment horizontal="center" vertical="center"/>
    </xf>
    <xf numFmtId="0" fontId="48" fillId="72" borderId="66" applyFont="0">
      <alignment horizontal="center" vertical="center"/>
    </xf>
    <xf numFmtId="0" fontId="48" fillId="72" borderId="66" applyFont="0">
      <alignment horizontal="center" vertical="center"/>
    </xf>
    <xf numFmtId="0" fontId="48" fillId="72" borderId="66" applyFont="0">
      <alignment horizontal="center" vertical="center"/>
    </xf>
    <xf numFmtId="0" fontId="48" fillId="72" borderId="66" applyFont="0">
      <alignment horizontal="center" vertical="center"/>
    </xf>
    <xf numFmtId="0" fontId="48" fillId="72" borderId="66" applyFont="0">
      <alignment horizontal="center" vertical="center"/>
    </xf>
    <xf numFmtId="0" fontId="48" fillId="72" borderId="66" applyFont="0">
      <alignment horizontal="center" vertical="center"/>
    </xf>
    <xf numFmtId="0" fontId="48" fillId="72" borderId="66" applyFont="0">
      <alignment horizontal="center" vertical="center"/>
    </xf>
    <xf numFmtId="0" fontId="48" fillId="72" borderId="66" applyFont="0">
      <alignment horizontal="center" vertical="center"/>
    </xf>
    <xf numFmtId="0" fontId="48" fillId="72" borderId="66" applyFont="0">
      <alignment horizontal="center" vertical="center"/>
    </xf>
    <xf numFmtId="0" fontId="48" fillId="72" borderId="66" applyFont="0">
      <alignment horizontal="center" vertical="center"/>
    </xf>
    <xf numFmtId="0" fontId="48" fillId="72" borderId="66" applyFont="0">
      <alignment horizontal="center" vertical="center"/>
    </xf>
    <xf numFmtId="0" fontId="48" fillId="73" borderId="66" applyFont="0">
      <alignment horizontal="center" vertical="center"/>
    </xf>
    <xf numFmtId="0" fontId="48" fillId="73" borderId="66" applyFont="0">
      <alignment horizontal="center" vertical="center"/>
    </xf>
    <xf numFmtId="0" fontId="48" fillId="73" borderId="66" applyFont="0">
      <alignment horizontal="center" vertical="center"/>
    </xf>
    <xf numFmtId="0" fontId="48" fillId="73" borderId="66" applyFont="0">
      <alignment horizontal="center" vertical="center"/>
    </xf>
    <xf numFmtId="0" fontId="48" fillId="73" borderId="66" applyFont="0">
      <alignment horizontal="center" vertical="center"/>
    </xf>
    <xf numFmtId="0" fontId="48" fillId="73" borderId="66" applyFont="0">
      <alignment horizontal="center" vertical="center"/>
    </xf>
    <xf numFmtId="0" fontId="48" fillId="73" borderId="66" applyFont="0">
      <alignment horizontal="center" vertical="center"/>
    </xf>
    <xf numFmtId="0" fontId="48" fillId="73" borderId="66" applyFont="0">
      <alignment horizontal="center" vertical="center"/>
    </xf>
    <xf numFmtId="0" fontId="48" fillId="73" borderId="66" applyFont="0">
      <alignment horizontal="center" vertical="center"/>
    </xf>
    <xf numFmtId="0" fontId="48" fillId="73" borderId="66" applyFont="0">
      <alignment horizontal="center" vertical="center"/>
    </xf>
    <xf numFmtId="0" fontId="48" fillId="73" borderId="66" applyFont="0">
      <alignment horizontal="center" vertical="center"/>
    </xf>
    <xf numFmtId="0" fontId="48" fillId="73" borderId="66" applyFont="0">
      <alignment horizontal="center" vertical="center"/>
    </xf>
    <xf numFmtId="0" fontId="48" fillId="73" borderId="66" applyFont="0">
      <alignment horizontal="center" vertical="center"/>
    </xf>
    <xf numFmtId="0" fontId="48" fillId="73" borderId="66" applyFont="0">
      <alignment horizontal="center" vertical="center"/>
    </xf>
    <xf numFmtId="0" fontId="48" fillId="73" borderId="66" applyFont="0">
      <alignment horizontal="center" vertical="center"/>
    </xf>
    <xf numFmtId="0" fontId="48" fillId="73" borderId="66" applyFont="0">
      <alignment horizontal="center" vertical="center"/>
    </xf>
    <xf numFmtId="0" fontId="48" fillId="73" borderId="66" applyFont="0">
      <alignment horizontal="center" vertical="center"/>
    </xf>
    <xf numFmtId="0" fontId="48" fillId="73" borderId="66" applyFont="0">
      <alignment horizontal="center" vertical="center"/>
    </xf>
    <xf numFmtId="0" fontId="48" fillId="73" borderId="66" applyFont="0">
      <alignment horizontal="center" vertical="center"/>
    </xf>
    <xf numFmtId="0" fontId="48" fillId="73" borderId="66" applyFont="0">
      <alignment horizontal="center" vertical="center"/>
    </xf>
    <xf numFmtId="0" fontId="48" fillId="73" borderId="66" applyFont="0">
      <alignment horizontal="center" vertical="center"/>
    </xf>
    <xf numFmtId="0" fontId="48" fillId="73" borderId="66" applyFont="0">
      <alignment horizontal="center" vertical="center"/>
    </xf>
    <xf numFmtId="0" fontId="48" fillId="73" borderId="66" applyFont="0">
      <alignment horizontal="center" vertical="center"/>
    </xf>
    <xf numFmtId="0" fontId="48" fillId="73" borderId="66" applyFont="0">
      <alignment horizontal="center" vertical="center"/>
    </xf>
    <xf numFmtId="0" fontId="48" fillId="73" borderId="66" applyFont="0">
      <alignment horizontal="center" vertical="center"/>
    </xf>
    <xf numFmtId="0" fontId="48" fillId="73" borderId="66" applyFont="0">
      <alignment horizontal="center" vertical="center"/>
    </xf>
    <xf numFmtId="0" fontId="46" fillId="0" borderId="68" applyNumberFormat="0" applyFill="0" applyAlignment="0" applyProtection="0"/>
    <xf numFmtId="0" fontId="46" fillId="0" borderId="68" applyNumberFormat="0" applyFill="0" applyAlignment="0" applyProtection="0"/>
    <xf numFmtId="0" fontId="46" fillId="0" borderId="68" applyNumberFormat="0" applyFill="0" applyAlignment="0" applyProtection="0"/>
    <xf numFmtId="0" fontId="46" fillId="0" borderId="68" applyNumberFormat="0" applyFill="0" applyAlignment="0" applyProtection="0"/>
    <xf numFmtId="0" fontId="46" fillId="0" borderId="68" applyNumberFormat="0" applyFill="0" applyAlignment="0" applyProtection="0"/>
    <xf numFmtId="0" fontId="46" fillId="0" borderId="68" applyNumberFormat="0" applyFill="0" applyAlignment="0" applyProtection="0"/>
    <xf numFmtId="0" fontId="46" fillId="0" borderId="68" applyNumberFormat="0" applyFill="0" applyAlignment="0" applyProtection="0"/>
    <xf numFmtId="0" fontId="46" fillId="0" borderId="68" applyNumberFormat="0" applyFill="0" applyAlignment="0" applyProtection="0"/>
    <xf numFmtId="0" fontId="46" fillId="0" borderId="68" applyNumberFormat="0" applyFill="0" applyAlignment="0" applyProtection="0"/>
    <xf numFmtId="0" fontId="46" fillId="0" borderId="68" applyNumberFormat="0" applyFill="0" applyAlignment="0" applyProtection="0"/>
    <xf numFmtId="0" fontId="46" fillId="0" borderId="68" applyNumberFormat="0" applyFill="0" applyAlignment="0" applyProtection="0"/>
    <xf numFmtId="0" fontId="46" fillId="0" borderId="68" applyNumberFormat="0" applyFill="0" applyAlignment="0" applyProtection="0"/>
    <xf numFmtId="0" fontId="46" fillId="0" borderId="68" applyNumberFormat="0" applyFill="0" applyAlignment="0" applyProtection="0"/>
    <xf numFmtId="0" fontId="33" fillId="65" borderId="65" applyNumberFormat="0" applyAlignment="0" applyProtection="0"/>
    <xf numFmtId="0" fontId="36" fillId="36" borderId="65" applyNumberFormat="0" applyAlignment="0" applyProtection="0"/>
    <xf numFmtId="0" fontId="33" fillId="65" borderId="65" applyNumberFormat="0" applyAlignment="0" applyProtection="0"/>
    <xf numFmtId="0" fontId="46" fillId="0" borderId="68" applyNumberFormat="0" applyFill="0" applyAlignment="0" applyProtection="0"/>
    <xf numFmtId="0" fontId="40" fillId="65" borderId="67" applyNumberFormat="0" applyAlignment="0" applyProtection="0"/>
    <xf numFmtId="0" fontId="36" fillId="36" borderId="65" applyNumberFormat="0" applyAlignment="0" applyProtection="0"/>
    <xf numFmtId="0" fontId="33" fillId="65" borderId="65" applyNumberFormat="0" applyAlignment="0" applyProtection="0"/>
    <xf numFmtId="0" fontId="46" fillId="0" borderId="68" applyNumberFormat="0" applyFill="0" applyAlignment="0" applyProtection="0"/>
    <xf numFmtId="0" fontId="48" fillId="73" borderId="66" applyFont="0">
      <alignment horizontal="center" vertical="center"/>
    </xf>
    <xf numFmtId="0" fontId="40" fillId="65" borderId="67" applyNumberFormat="0" applyAlignment="0" applyProtection="0"/>
    <xf numFmtId="0" fontId="10" fillId="68" borderId="66" applyNumberFormat="0" applyFont="0" applyAlignment="0" applyProtection="0"/>
    <xf numFmtId="0" fontId="48" fillId="73" borderId="66" applyFont="0">
      <alignment horizontal="center" vertical="center"/>
    </xf>
    <xf numFmtId="0" fontId="48" fillId="73" borderId="66" applyFont="0">
      <alignment horizontal="center" vertical="center"/>
    </xf>
    <xf numFmtId="0" fontId="10" fillId="68" borderId="66" applyNumberFormat="0" applyFont="0" applyAlignment="0" applyProtection="0"/>
    <xf numFmtId="0" fontId="40" fillId="65" borderId="67" applyNumberFormat="0" applyAlignment="0" applyProtection="0"/>
    <xf numFmtId="0" fontId="48" fillId="73" borderId="66" applyFont="0">
      <alignment horizontal="center" vertical="center"/>
    </xf>
    <xf numFmtId="0" fontId="33" fillId="65" borderId="65" applyNumberFormat="0" applyAlignment="0" applyProtection="0"/>
    <xf numFmtId="0" fontId="10" fillId="68" borderId="66" applyNumberFormat="0" applyFont="0" applyAlignment="0" applyProtection="0"/>
    <xf numFmtId="0" fontId="36" fillId="36" borderId="65" applyNumberFormat="0" applyAlignment="0" applyProtection="0"/>
    <xf numFmtId="0" fontId="10" fillId="68" borderId="66" applyNumberFormat="0" applyFont="0" applyAlignment="0" applyProtection="0"/>
    <xf numFmtId="0" fontId="40" fillId="65" borderId="67" applyNumberFormat="0" applyAlignment="0" applyProtection="0"/>
    <xf numFmtId="0" fontId="48" fillId="73" borderId="66" applyFont="0">
      <alignment horizontal="center" vertical="center"/>
    </xf>
    <xf numFmtId="0" fontId="46" fillId="0" borderId="68" applyNumberFormat="0" applyFill="0" applyAlignment="0" applyProtection="0"/>
    <xf numFmtId="0" fontId="33" fillId="65" borderId="65" applyNumberFormat="0" applyAlignment="0" applyProtection="0"/>
    <xf numFmtId="0" fontId="33" fillId="65" borderId="65" applyNumberFormat="0" applyAlignment="0" applyProtection="0"/>
    <xf numFmtId="0" fontId="10" fillId="68" borderId="66" applyNumberFormat="0" applyFont="0" applyAlignment="0" applyProtection="0"/>
    <xf numFmtId="0" fontId="36" fillId="36" borderId="65" applyNumberFormat="0" applyAlignment="0" applyProtection="0"/>
    <xf numFmtId="0" fontId="40" fillId="65" borderId="67" applyNumberFormat="0" applyAlignment="0" applyProtection="0"/>
    <xf numFmtId="0" fontId="48" fillId="72" borderId="66" applyFont="0">
      <alignment horizontal="center" vertical="center"/>
    </xf>
    <xf numFmtId="0" fontId="48" fillId="73" borderId="66" applyFont="0">
      <alignment horizontal="center" vertical="center"/>
    </xf>
    <xf numFmtId="0" fontId="48" fillId="73" borderId="66" applyFont="0">
      <alignment horizontal="center" vertical="center"/>
    </xf>
    <xf numFmtId="0" fontId="46" fillId="0" borderId="68" applyNumberFormat="0" applyFill="0" applyAlignment="0" applyProtection="0"/>
    <xf numFmtId="0" fontId="10" fillId="68" borderId="66" applyNumberFormat="0" applyFont="0" applyAlignment="0" applyProtection="0"/>
    <xf numFmtId="0" fontId="36" fillId="36" borderId="65" applyNumberFormat="0" applyAlignment="0" applyProtection="0"/>
    <xf numFmtId="0" fontId="48" fillId="73" borderId="66" applyFont="0">
      <alignment horizontal="center" vertical="center"/>
    </xf>
    <xf numFmtId="0" fontId="10" fillId="68" borderId="66" applyNumberFormat="0" applyFont="0" applyAlignment="0" applyProtection="0"/>
    <xf numFmtId="0" fontId="46" fillId="0" borderId="68" applyNumberFormat="0" applyFill="0" applyAlignment="0" applyProtection="0"/>
    <xf numFmtId="0" fontId="40" fillId="65" borderId="67" applyNumberFormat="0" applyAlignment="0" applyProtection="0"/>
    <xf numFmtId="0" fontId="48" fillId="72" borderId="66" applyFont="0">
      <alignment horizontal="center" vertical="center"/>
    </xf>
    <xf numFmtId="0" fontId="48" fillId="73" borderId="66" applyFont="0">
      <alignment horizontal="center" vertical="center"/>
    </xf>
    <xf numFmtId="0" fontId="48" fillId="73" borderId="66" applyFont="0">
      <alignment horizontal="center" vertical="center"/>
    </xf>
    <xf numFmtId="0" fontId="46" fillId="0" borderId="68" applyNumberFormat="0" applyFill="0" applyAlignment="0" applyProtection="0"/>
    <xf numFmtId="0" fontId="48" fillId="73" borderId="66" applyFont="0">
      <alignment horizontal="center" vertical="center"/>
    </xf>
    <xf numFmtId="0" fontId="48" fillId="72" borderId="66" applyFont="0">
      <alignment horizontal="center" vertical="center"/>
    </xf>
    <xf numFmtId="0" fontId="36" fillId="36" borderId="65" applyNumberFormat="0" applyAlignment="0" applyProtection="0"/>
    <xf numFmtId="0" fontId="33" fillId="65" borderId="65" applyNumberFormat="0" applyAlignment="0" applyProtection="0"/>
    <xf numFmtId="0" fontId="46" fillId="0" borderId="68" applyNumberFormat="0" applyFill="0" applyAlignment="0" applyProtection="0"/>
    <xf numFmtId="0" fontId="40" fillId="65" borderId="67" applyNumberFormat="0" applyAlignment="0" applyProtection="0"/>
    <xf numFmtId="0" fontId="36" fillId="36" borderId="65" applyNumberFormat="0" applyAlignment="0" applyProtection="0"/>
    <xf numFmtId="0" fontId="10" fillId="68" borderId="66" applyNumberFormat="0" applyFont="0" applyAlignment="0" applyProtection="0"/>
    <xf numFmtId="0" fontId="48" fillId="73" borderId="66" applyFont="0">
      <alignment horizontal="center" vertical="center"/>
    </xf>
    <xf numFmtId="0" fontId="48" fillId="72" borderId="66" applyFont="0">
      <alignment horizontal="center" vertical="center"/>
    </xf>
    <xf numFmtId="0" fontId="36" fillId="36" borderId="65" applyNumberFormat="0" applyAlignment="0" applyProtection="0"/>
    <xf numFmtId="0" fontId="33" fillId="65" borderId="65" applyNumberFormat="0" applyAlignment="0" applyProtection="0"/>
    <xf numFmtId="0" fontId="46" fillId="0" borderId="68" applyNumberFormat="0" applyFill="0" applyAlignment="0" applyProtection="0"/>
    <xf numFmtId="0" fontId="40" fillId="65" borderId="67" applyNumberFormat="0" applyAlignment="0" applyProtection="0"/>
  </cellStyleXfs>
  <cellXfs count="286">
    <xf numFmtId="0" fontId="0" fillId="0" borderId="0" xfId="0"/>
    <xf numFmtId="0" fontId="15" fillId="2" borderId="0" xfId="0" applyFont="1" applyFill="1" applyAlignment="1">
      <alignment vertical="center" wrapText="1"/>
    </xf>
    <xf numFmtId="0" fontId="15" fillId="2" borderId="3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9" fillId="2" borderId="0" xfId="0" applyFont="1" applyFill="1" applyAlignment="1">
      <alignment vertical="center" wrapText="1"/>
    </xf>
    <xf numFmtId="0" fontId="17" fillId="3" borderId="20" xfId="10" applyFont="1" applyFill="1" applyBorder="1" applyAlignment="1">
      <alignment horizontal="center" vertical="center" wrapText="1"/>
    </xf>
    <xf numFmtId="0" fontId="17" fillId="3" borderId="16" xfId="10" applyFont="1" applyFill="1" applyBorder="1" applyAlignment="1">
      <alignment horizontal="center" vertical="center" wrapText="1"/>
    </xf>
    <xf numFmtId="0" fontId="8" fillId="2" borderId="0" xfId="10" applyFont="1" applyFill="1" applyAlignment="1">
      <alignment wrapText="1"/>
    </xf>
    <xf numFmtId="0" fontId="8" fillId="6" borderId="16" xfId="10" applyFont="1" applyFill="1" applyBorder="1" applyAlignment="1">
      <alignment horizontal="center" vertical="center" wrapText="1"/>
    </xf>
    <xf numFmtId="0" fontId="8" fillId="6" borderId="4" xfId="10" applyFont="1" applyFill="1" applyBorder="1" applyAlignment="1">
      <alignment horizontal="center" vertical="center" wrapText="1"/>
    </xf>
    <xf numFmtId="0" fontId="8" fillId="14" borderId="4" xfId="10" applyFont="1" applyFill="1" applyBorder="1" applyAlignment="1">
      <alignment horizontal="center" vertical="center" wrapText="1"/>
    </xf>
    <xf numFmtId="0" fontId="8" fillId="14" borderId="2" xfId="10" applyFont="1" applyFill="1" applyBorder="1" applyAlignment="1">
      <alignment horizontal="center" vertical="center" wrapText="1"/>
    </xf>
    <xf numFmtId="0" fontId="8" fillId="10" borderId="16" xfId="10" applyFont="1" applyFill="1" applyBorder="1" applyAlignment="1">
      <alignment horizontal="center" vertical="center" wrapText="1"/>
    </xf>
    <xf numFmtId="0" fontId="8" fillId="10" borderId="4" xfId="10" applyFont="1" applyFill="1" applyBorder="1" applyAlignment="1">
      <alignment horizontal="center" vertical="center" wrapText="1"/>
    </xf>
    <xf numFmtId="0" fontId="8" fillId="8" borderId="4" xfId="10" applyFont="1" applyFill="1" applyBorder="1" applyAlignment="1">
      <alignment horizontal="center" vertical="center" wrapText="1"/>
    </xf>
    <xf numFmtId="0" fontId="8" fillId="8" borderId="2" xfId="10" applyFont="1" applyFill="1" applyBorder="1" applyAlignment="1">
      <alignment horizontal="center" vertical="center" wrapText="1"/>
    </xf>
    <xf numFmtId="0" fontId="8" fillId="12" borderId="4" xfId="10" applyFont="1" applyFill="1" applyBorder="1" applyAlignment="1">
      <alignment horizontal="center" vertical="center" wrapText="1"/>
    </xf>
    <xf numFmtId="0" fontId="8" fillId="12" borderId="2" xfId="10" applyFont="1" applyFill="1" applyBorder="1" applyAlignment="1">
      <alignment horizontal="center" vertical="center" wrapText="1"/>
    </xf>
    <xf numFmtId="0" fontId="8" fillId="2" borderId="2" xfId="10" applyFont="1" applyFill="1" applyBorder="1" applyAlignment="1" applyProtection="1">
      <alignment horizontal="center" vertical="center" wrapText="1"/>
      <protection locked="0"/>
    </xf>
    <xf numFmtId="0" fontId="8" fillId="6" borderId="2" xfId="10" applyFont="1" applyFill="1" applyBorder="1" applyAlignment="1">
      <alignment horizontal="center" vertical="center" wrapText="1"/>
    </xf>
    <xf numFmtId="0" fontId="8" fillId="10" borderId="2" xfId="10" applyFont="1" applyFill="1" applyBorder="1" applyAlignment="1">
      <alignment horizontal="center" vertical="center" wrapText="1"/>
    </xf>
    <xf numFmtId="0" fontId="25" fillId="19" borderId="16" xfId="0" applyFont="1" applyFill="1" applyBorder="1"/>
    <xf numFmtId="0" fontId="25" fillId="19" borderId="10" xfId="0" applyFont="1" applyFill="1" applyBorder="1"/>
    <xf numFmtId="0" fontId="25" fillId="19" borderId="26" xfId="0" applyFont="1" applyFill="1" applyBorder="1"/>
    <xf numFmtId="0" fontId="25" fillId="19" borderId="31" xfId="0" applyFont="1" applyFill="1" applyBorder="1"/>
    <xf numFmtId="0" fontId="26" fillId="20" borderId="38" xfId="0" applyFont="1" applyFill="1" applyBorder="1"/>
    <xf numFmtId="0" fontId="26" fillId="20" borderId="39" xfId="0" applyFont="1" applyFill="1" applyBorder="1"/>
    <xf numFmtId="0" fontId="26" fillId="20" borderId="40" xfId="0" applyFont="1" applyFill="1" applyBorder="1"/>
    <xf numFmtId="0" fontId="0" fillId="0" borderId="4" xfId="0" applyFont="1" applyBorder="1"/>
    <xf numFmtId="0" fontId="26" fillId="0" borderId="38" xfId="0" applyFont="1" applyBorder="1"/>
    <xf numFmtId="0" fontId="27" fillId="0" borderId="39" xfId="0" applyFont="1" applyBorder="1"/>
    <xf numFmtId="0" fontId="26" fillId="0" borderId="39" xfId="0" applyFont="1" applyBorder="1"/>
    <xf numFmtId="0" fontId="26" fillId="0" borderId="40" xfId="0" applyFont="1" applyBorder="1"/>
    <xf numFmtId="0" fontId="27" fillId="20" borderId="39" xfId="0" applyFont="1" applyFill="1" applyBorder="1"/>
    <xf numFmtId="0" fontId="26" fillId="20" borderId="0" xfId="0" applyFont="1" applyFill="1" applyBorder="1"/>
    <xf numFmtId="0" fontId="10" fillId="0" borderId="0" xfId="0" applyFont="1"/>
    <xf numFmtId="0" fontId="0" fillId="0" borderId="0" xfId="0" applyFont="1" applyBorder="1"/>
    <xf numFmtId="0" fontId="0" fillId="0" borderId="0" xfId="0" applyFont="1" applyFill="1" applyBorder="1"/>
    <xf numFmtId="0" fontId="73" fillId="0" borderId="57" xfId="0" applyFont="1" applyBorder="1"/>
    <xf numFmtId="0" fontId="0" fillId="0" borderId="56" xfId="0" applyBorder="1"/>
    <xf numFmtId="0" fontId="10" fillId="0" borderId="56" xfId="0" applyFont="1" applyBorder="1"/>
    <xf numFmtId="0" fontId="73" fillId="78" borderId="56" xfId="0" applyFont="1" applyFill="1" applyBorder="1"/>
    <xf numFmtId="0" fontId="29" fillId="78" borderId="56" xfId="0" applyFont="1" applyFill="1" applyBorder="1"/>
    <xf numFmtId="0" fontId="73" fillId="0" borderId="56" xfId="0" applyFont="1" applyBorder="1"/>
    <xf numFmtId="0" fontId="29" fillId="0" borderId="56" xfId="0" applyFont="1" applyBorder="1"/>
    <xf numFmtId="0" fontId="10" fillId="0" borderId="30" xfId="0" applyFont="1" applyFill="1" applyBorder="1"/>
    <xf numFmtId="0" fontId="10" fillId="0" borderId="0" xfId="0" applyFont="1" applyFill="1" applyBorder="1"/>
    <xf numFmtId="0" fontId="29" fillId="78" borderId="58" xfId="0" applyFont="1" applyFill="1" applyBorder="1"/>
    <xf numFmtId="0" fontId="29" fillId="0" borderId="58" xfId="0" applyFont="1" applyBorder="1"/>
    <xf numFmtId="0" fontId="17" fillId="7" borderId="28" xfId="10" applyFont="1" applyFill="1" applyBorder="1" applyAlignment="1">
      <alignment horizontal="center" vertical="center" wrapText="1"/>
    </xf>
    <xf numFmtId="0" fontId="17" fillId="7" borderId="24" xfId="10" applyFont="1" applyFill="1" applyBorder="1" applyAlignment="1">
      <alignment horizontal="center" vertical="center" wrapText="1"/>
    </xf>
    <xf numFmtId="0" fontId="8" fillId="2" borderId="29" xfId="10" applyFont="1" applyFill="1" applyBorder="1" applyAlignment="1" applyProtection="1">
      <alignment horizontal="center" vertical="center" wrapText="1"/>
      <protection locked="0"/>
    </xf>
    <xf numFmtId="0" fontId="8" fillId="2" borderId="5" xfId="10" applyFont="1" applyFill="1" applyBorder="1" applyAlignment="1" applyProtection="1">
      <alignment horizontal="center" vertical="center" wrapText="1"/>
      <protection locked="0"/>
    </xf>
    <xf numFmtId="0" fontId="17" fillId="5" borderId="28" xfId="10" applyFont="1" applyFill="1" applyBorder="1" applyAlignment="1">
      <alignment horizontal="center" vertical="center" wrapText="1"/>
    </xf>
    <xf numFmtId="0" fontId="17" fillId="5" borderId="24" xfId="10" applyFont="1" applyFill="1" applyBorder="1" applyAlignment="1">
      <alignment horizontal="center" vertical="center" wrapText="1"/>
    </xf>
    <xf numFmtId="0" fontId="17" fillId="5" borderId="19" xfId="10" applyFont="1" applyFill="1" applyBorder="1" applyAlignment="1">
      <alignment horizontal="center" vertical="center" wrapText="1"/>
    </xf>
    <xf numFmtId="0" fontId="8" fillId="2" borderId="4" xfId="10" applyFont="1" applyFill="1" applyBorder="1" applyAlignment="1">
      <alignment horizontal="center" vertical="center" wrapText="1"/>
    </xf>
    <xf numFmtId="0" fontId="8" fillId="2" borderId="16" xfId="10" applyFont="1" applyFill="1" applyBorder="1" applyAlignment="1">
      <alignment horizontal="center" vertical="center" wrapText="1"/>
    </xf>
    <xf numFmtId="0" fontId="8" fillId="2" borderId="4" xfId="10" applyFont="1" applyFill="1" applyBorder="1" applyAlignment="1" applyProtection="1">
      <alignment horizontal="center" vertical="center" wrapText="1"/>
      <protection locked="0"/>
    </xf>
    <xf numFmtId="0" fontId="8" fillId="2" borderId="16" xfId="10" applyFont="1" applyFill="1" applyBorder="1" applyAlignment="1" applyProtection="1">
      <alignment horizontal="center" vertical="center" wrapText="1"/>
      <protection locked="0"/>
    </xf>
    <xf numFmtId="0" fontId="8" fillId="10" borderId="20" xfId="10" applyFont="1" applyFill="1" applyBorder="1" applyAlignment="1">
      <alignment horizontal="center" vertical="center" wrapText="1"/>
    </xf>
    <xf numFmtId="0" fontId="8" fillId="10" borderId="27" xfId="10" applyFont="1" applyFill="1" applyBorder="1" applyAlignment="1">
      <alignment horizontal="center" vertical="center" wrapText="1"/>
    </xf>
    <xf numFmtId="0" fontId="8" fillId="10" borderId="15" xfId="10" applyFont="1" applyFill="1" applyBorder="1" applyAlignment="1">
      <alignment horizontal="center" vertical="center" wrapText="1"/>
    </xf>
    <xf numFmtId="0" fontId="17" fillId="3" borderId="22" xfId="10" applyFont="1" applyFill="1" applyBorder="1" applyAlignment="1">
      <alignment horizontal="center" vertical="center" wrapText="1"/>
    </xf>
    <xf numFmtId="0" fontId="17" fillId="3" borderId="29" xfId="10" applyFont="1" applyFill="1" applyBorder="1" applyAlignment="1">
      <alignment horizontal="center" vertical="center" wrapText="1"/>
    </xf>
    <xf numFmtId="0" fontId="17" fillId="3" borderId="5" xfId="10" applyFont="1" applyFill="1" applyBorder="1" applyAlignment="1">
      <alignment horizontal="center" vertical="center" wrapText="1"/>
    </xf>
    <xf numFmtId="0" fontId="8" fillId="6" borderId="20" xfId="10" applyFont="1" applyFill="1" applyBorder="1" applyAlignment="1">
      <alignment horizontal="center" vertical="center" wrapText="1"/>
    </xf>
    <xf numFmtId="0" fontId="8" fillId="6" borderId="27" xfId="10" applyFont="1" applyFill="1" applyBorder="1" applyAlignment="1">
      <alignment horizontal="center" vertical="center" wrapText="1"/>
    </xf>
    <xf numFmtId="0" fontId="8" fillId="6" borderId="9" xfId="10" applyFont="1" applyFill="1" applyBorder="1" applyAlignment="1">
      <alignment horizontal="center" vertical="center" wrapText="1"/>
    </xf>
    <xf numFmtId="0" fontId="8" fillId="2" borderId="29" xfId="10" applyFont="1" applyFill="1" applyBorder="1" applyAlignment="1">
      <alignment horizontal="center" vertical="center" wrapText="1"/>
    </xf>
    <xf numFmtId="0" fontId="8" fillId="2" borderId="5" xfId="10" applyFont="1" applyFill="1" applyBorder="1" applyAlignment="1">
      <alignment horizontal="center" vertical="center" wrapText="1"/>
    </xf>
    <xf numFmtId="0" fontId="6" fillId="0" borderId="4" xfId="10" applyFont="1" applyBorder="1" applyAlignment="1" applyProtection="1">
      <alignment horizontal="center" vertical="center" wrapText="1"/>
      <protection locked="0"/>
    </xf>
    <xf numFmtId="0" fontId="8" fillId="0" borderId="4" xfId="10" applyFont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>
      <alignment horizontal="center" vertical="center" wrapText="1"/>
    </xf>
    <xf numFmtId="0" fontId="8" fillId="8" borderId="6" xfId="10" applyFont="1" applyFill="1" applyBorder="1" applyAlignment="1">
      <alignment horizontal="center" vertical="center" wrapText="1"/>
    </xf>
    <xf numFmtId="0" fontId="8" fillId="8" borderId="27" xfId="10" applyFont="1" applyFill="1" applyBorder="1" applyAlignment="1">
      <alignment horizontal="center" vertical="center" wrapText="1"/>
    </xf>
    <xf numFmtId="0" fontId="8" fillId="8" borderId="9" xfId="10" applyFont="1" applyFill="1" applyBorder="1" applyAlignment="1">
      <alignment horizontal="center" vertical="center" wrapText="1"/>
    </xf>
    <xf numFmtId="0" fontId="8" fillId="12" borderId="27" xfId="10" applyFont="1" applyFill="1" applyBorder="1" applyAlignment="1">
      <alignment horizontal="center" vertical="center" wrapText="1"/>
    </xf>
    <xf numFmtId="0" fontId="8" fillId="12" borderId="15" xfId="10" applyFont="1" applyFill="1" applyBorder="1" applyAlignment="1">
      <alignment horizontal="center" vertical="center" wrapText="1"/>
    </xf>
    <xf numFmtId="0" fontId="24" fillId="17" borderId="32" xfId="0" applyFont="1" applyFill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24" fillId="17" borderId="37" xfId="0" applyFont="1" applyFill="1" applyBorder="1" applyAlignment="1">
      <alignment vertical="center" wrapText="1"/>
    </xf>
    <xf numFmtId="0" fontId="0" fillId="0" borderId="36" xfId="0" applyBorder="1" applyAlignment="1">
      <alignment vertical="center" wrapText="1"/>
    </xf>
    <xf numFmtId="0" fontId="24" fillId="17" borderId="28" xfId="0" applyFont="1" applyFill="1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7" fillId="0" borderId="16" xfId="10" applyFont="1" applyBorder="1" applyAlignment="1" applyProtection="1">
      <alignment horizontal="center" vertical="center" wrapText="1"/>
      <protection locked="0"/>
    </xf>
    <xf numFmtId="0" fontId="8" fillId="0" borderId="29" xfId="10" applyFont="1" applyBorder="1" applyAlignment="1" applyProtection="1">
      <alignment horizontal="center" vertical="center" wrapText="1"/>
      <protection locked="0"/>
    </xf>
    <xf numFmtId="0" fontId="17" fillId="3" borderId="34" xfId="10" applyFont="1" applyFill="1" applyBorder="1" applyAlignment="1">
      <alignment horizontal="center" vertical="center" wrapText="1"/>
    </xf>
    <xf numFmtId="0" fontId="17" fillId="3" borderId="35" xfId="10" applyFont="1" applyFill="1" applyBorder="1" applyAlignment="1">
      <alignment horizontal="center" vertical="center" wrapText="1"/>
    </xf>
    <xf numFmtId="0" fontId="17" fillId="3" borderId="25" xfId="10" applyFont="1" applyFill="1" applyBorder="1" applyAlignment="1">
      <alignment horizontal="center" vertical="center" wrapText="1"/>
    </xf>
    <xf numFmtId="0" fontId="4" fillId="2" borderId="4" xfId="10" applyFont="1" applyFill="1" applyBorder="1" applyAlignment="1" applyProtection="1">
      <alignment horizontal="center" vertical="center" wrapText="1"/>
      <protection locked="0"/>
    </xf>
    <xf numFmtId="0" fontId="8" fillId="15" borderId="4" xfId="10" applyFont="1" applyFill="1" applyBorder="1" applyAlignment="1" applyProtection="1">
      <alignment horizontal="center" vertical="center" wrapText="1"/>
      <protection locked="0"/>
    </xf>
    <xf numFmtId="0" fontId="16" fillId="2" borderId="3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vertical="center" wrapText="1"/>
    </xf>
    <xf numFmtId="0" fontId="16" fillId="4" borderId="3" xfId="0" applyFont="1" applyFill="1" applyBorder="1" applyAlignment="1" applyProtection="1">
      <alignment horizontal="left" vertical="center" wrapText="1"/>
      <protection locked="0"/>
    </xf>
    <xf numFmtId="0" fontId="16" fillId="4" borderId="3" xfId="0" applyFont="1" applyFill="1" applyBorder="1" applyAlignment="1">
      <alignment vertical="center" wrapText="1"/>
    </xf>
    <xf numFmtId="0" fontId="16" fillId="4" borderId="1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0" fontId="15" fillId="2" borderId="4" xfId="0" applyFont="1" applyFill="1" applyBorder="1" applyAlignment="1" applyProtection="1">
      <alignment vertical="center" wrapText="1"/>
      <protection locked="0"/>
    </xf>
    <xf numFmtId="0" fontId="15" fillId="2" borderId="3" xfId="0" applyFont="1" applyFill="1" applyBorder="1" applyAlignment="1" applyProtection="1">
      <alignment horizontal="left" vertical="center" wrapText="1"/>
      <protection locked="0"/>
    </xf>
    <xf numFmtId="0" fontId="16" fillId="2" borderId="0" xfId="0" applyFont="1" applyFill="1" applyAlignment="1">
      <alignment horizontal="right" vertical="center" wrapText="1"/>
    </xf>
    <xf numFmtId="0" fontId="18" fillId="2" borderId="16" xfId="10" applyFont="1" applyFill="1" applyBorder="1" applyAlignment="1" applyProtection="1">
      <alignment vertical="center" wrapText="1"/>
      <protection locked="0"/>
    </xf>
    <xf numFmtId="0" fontId="18" fillId="2" borderId="1" xfId="10" applyFont="1" applyFill="1" applyBorder="1" applyAlignment="1" applyProtection="1">
      <alignment vertical="center" wrapText="1"/>
      <protection locked="0"/>
    </xf>
    <xf numFmtId="0" fontId="15" fillId="2" borderId="4" xfId="0" applyFont="1" applyFill="1" applyBorder="1" applyAlignment="1">
      <alignment vertical="center" wrapText="1"/>
    </xf>
    <xf numFmtId="0" fontId="18" fillId="2" borderId="10" xfId="10" applyFont="1" applyFill="1" applyBorder="1" applyAlignment="1" applyProtection="1">
      <alignment vertical="center" wrapText="1"/>
      <protection locked="0"/>
    </xf>
    <xf numFmtId="0" fontId="18" fillId="6" borderId="4" xfId="10" applyFont="1" applyFill="1" applyBorder="1" applyAlignment="1">
      <alignment vertical="center" wrapText="1"/>
    </xf>
    <xf numFmtId="0" fontId="18" fillId="6" borderId="1" xfId="10" applyFont="1" applyFill="1" applyBorder="1" applyAlignment="1">
      <alignment vertical="center" wrapText="1"/>
    </xf>
    <xf numFmtId="0" fontId="18" fillId="2" borderId="4" xfId="10" applyFont="1" applyFill="1" applyBorder="1" applyAlignment="1" applyProtection="1">
      <alignment horizontal="left" vertical="center" wrapText="1"/>
      <protection locked="0"/>
    </xf>
    <xf numFmtId="0" fontId="15" fillId="13" borderId="2" xfId="9" applyNumberFormat="1" applyFont="1" applyFill="1" applyBorder="1" applyAlignment="1" applyProtection="1">
      <alignment horizontal="center" vertical="center" wrapText="1"/>
      <protection locked="0"/>
    </xf>
    <xf numFmtId="0" fontId="15" fillId="13" borderId="4" xfId="9" applyNumberFormat="1" applyFont="1" applyFill="1" applyBorder="1" applyAlignment="1" applyProtection="1">
      <alignment horizontal="center" vertical="center" wrapText="1"/>
      <protection locked="0"/>
    </xf>
    <xf numFmtId="0" fontId="18" fillId="14" borderId="16" xfId="10" applyFont="1" applyFill="1" applyBorder="1" applyAlignment="1">
      <alignment vertical="center" wrapText="1"/>
    </xf>
    <xf numFmtId="0" fontId="18" fillId="14" borderId="10" xfId="10" applyFont="1" applyFill="1" applyBorder="1" applyAlignment="1">
      <alignment vertical="center" wrapText="1"/>
    </xf>
    <xf numFmtId="0" fontId="18" fillId="2" borderId="4" xfId="10" applyFont="1" applyFill="1" applyBorder="1" applyAlignment="1" applyProtection="1">
      <alignment vertical="center" wrapText="1"/>
      <protection locked="0"/>
    </xf>
    <xf numFmtId="0" fontId="18" fillId="10" borderId="4" xfId="10" applyFont="1" applyFill="1" applyBorder="1" applyAlignment="1">
      <alignment vertical="center" wrapText="1"/>
    </xf>
    <xf numFmtId="0" fontId="18" fillId="10" borderId="1" xfId="10" applyFont="1" applyFill="1" applyBorder="1" applyAlignment="1">
      <alignment vertical="center" wrapText="1"/>
    </xf>
    <xf numFmtId="0" fontId="20" fillId="5" borderId="14" xfId="0" applyFont="1" applyFill="1" applyBorder="1" applyAlignment="1">
      <alignment vertical="center" wrapText="1"/>
    </xf>
    <xf numFmtId="0" fontId="20" fillId="5" borderId="13" xfId="0" applyFont="1" applyFill="1" applyBorder="1" applyAlignment="1">
      <alignment vertical="center" wrapText="1"/>
    </xf>
    <xf numFmtId="0" fontId="20" fillId="5" borderId="12" xfId="0" applyFont="1" applyFill="1" applyBorder="1" applyAlignment="1">
      <alignment horizontal="center" vertical="center" wrapText="1"/>
    </xf>
    <xf numFmtId="0" fontId="20" fillId="5" borderId="12" xfId="0" applyFont="1" applyFill="1" applyBorder="1" applyAlignment="1">
      <alignment vertical="center" wrapText="1"/>
    </xf>
    <xf numFmtId="0" fontId="20" fillId="5" borderId="23" xfId="0" applyFont="1" applyFill="1" applyBorder="1" applyAlignment="1">
      <alignment vertical="center" wrapText="1"/>
    </xf>
    <xf numFmtId="0" fontId="18" fillId="8" borderId="26" xfId="10" applyFont="1" applyFill="1" applyBorder="1" applyAlignment="1">
      <alignment vertical="center" wrapText="1"/>
    </xf>
    <xf numFmtId="0" fontId="18" fillId="8" borderId="10" xfId="10" applyFont="1" applyFill="1" applyBorder="1" applyAlignment="1">
      <alignment vertical="center" wrapText="1"/>
    </xf>
    <xf numFmtId="0" fontId="18" fillId="8" borderId="4" xfId="10" applyFont="1" applyFill="1" applyBorder="1" applyAlignment="1">
      <alignment vertical="center" wrapText="1"/>
    </xf>
    <xf numFmtId="0" fontId="18" fillId="0" borderId="10" xfId="10" applyFont="1" applyBorder="1" applyAlignment="1" applyProtection="1">
      <alignment vertical="center" wrapText="1"/>
      <protection locked="0"/>
    </xf>
    <xf numFmtId="0" fontId="18" fillId="0" borderId="4" xfId="10" applyFont="1" applyBorder="1" applyAlignment="1" applyProtection="1">
      <alignment vertical="center" wrapText="1"/>
      <protection locked="0"/>
    </xf>
    <xf numFmtId="0" fontId="18" fillId="12" borderId="26" xfId="10" applyFont="1" applyFill="1" applyBorder="1" applyAlignment="1">
      <alignment vertical="center" wrapText="1"/>
    </xf>
    <xf numFmtId="0" fontId="18" fillId="12" borderId="10" xfId="10" applyFont="1" applyFill="1" applyBorder="1" applyAlignment="1">
      <alignment vertical="center" wrapText="1"/>
    </xf>
    <xf numFmtId="0" fontId="15" fillId="11" borderId="2" xfId="9" applyNumberFormat="1" applyFont="1" applyFill="1" applyBorder="1" applyAlignment="1" applyProtection="1">
      <alignment horizontal="center" vertical="center" wrapText="1"/>
      <protection locked="0"/>
    </xf>
    <xf numFmtId="0" fontId="15" fillId="11" borderId="4" xfId="9" applyNumberFormat="1" applyFont="1" applyFill="1" applyBorder="1" applyAlignment="1" applyProtection="1">
      <alignment horizontal="center" vertical="center" wrapText="1"/>
      <protection locked="0"/>
    </xf>
    <xf numFmtId="0" fontId="18" fillId="2" borderId="4" xfId="10" applyFont="1" applyFill="1" applyBorder="1" applyAlignment="1">
      <alignment vertical="center" wrapText="1"/>
    </xf>
    <xf numFmtId="0" fontId="18" fillId="2" borderId="10" xfId="10" applyFont="1" applyFill="1" applyBorder="1" applyAlignment="1">
      <alignment vertical="center" wrapText="1"/>
    </xf>
    <xf numFmtId="0" fontId="20" fillId="7" borderId="14" xfId="0" applyFont="1" applyFill="1" applyBorder="1" applyAlignment="1">
      <alignment vertical="center" wrapText="1"/>
    </xf>
    <xf numFmtId="0" fontId="20" fillId="7" borderId="13" xfId="0" applyFont="1" applyFill="1" applyBorder="1" applyAlignment="1">
      <alignment vertical="center" wrapText="1"/>
    </xf>
    <xf numFmtId="0" fontId="20" fillId="7" borderId="23" xfId="0" applyFont="1" applyFill="1" applyBorder="1" applyAlignment="1">
      <alignment vertical="center" wrapText="1"/>
    </xf>
    <xf numFmtId="0" fontId="20" fillId="7" borderId="8" xfId="0" applyFont="1" applyFill="1" applyBorder="1" applyAlignment="1">
      <alignment horizontal="center" vertical="center" wrapText="1"/>
    </xf>
    <xf numFmtId="0" fontId="20" fillId="7" borderId="12" xfId="0" applyFont="1" applyFill="1" applyBorder="1" applyAlignment="1">
      <alignment vertical="center" wrapText="1"/>
    </xf>
    <xf numFmtId="0" fontId="17" fillId="3" borderId="14" xfId="0" applyFont="1" applyFill="1" applyBorder="1" applyAlignment="1">
      <alignment vertical="center" wrapText="1"/>
    </xf>
    <xf numFmtId="0" fontId="17" fillId="3" borderId="13" xfId="0" applyFont="1" applyFill="1" applyBorder="1" applyAlignment="1">
      <alignment vertical="center" wrapText="1"/>
    </xf>
    <xf numFmtId="0" fontId="17" fillId="3" borderId="2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31" xfId="0" applyFont="1" applyFill="1" applyBorder="1" applyAlignment="1">
      <alignment horizontal="center" vertical="center" wrapText="1"/>
    </xf>
    <xf numFmtId="0" fontId="16" fillId="2" borderId="33" xfId="0" applyFont="1" applyFill="1" applyBorder="1" applyAlignment="1">
      <alignment horizontal="center" vertical="center" wrapText="1"/>
    </xf>
    <xf numFmtId="0" fontId="16" fillId="4" borderId="31" xfId="0" applyFont="1" applyFill="1" applyBorder="1" applyAlignment="1" applyProtection="1">
      <alignment vertical="center" wrapText="1"/>
      <protection locked="0"/>
    </xf>
    <xf numFmtId="0" fontId="16" fillId="4" borderId="1" xfId="0" applyFont="1" applyFill="1" applyBorder="1" applyAlignment="1" applyProtection="1">
      <alignment horizontal="left" vertical="center" wrapText="1"/>
      <protection locked="0"/>
    </xf>
    <xf numFmtId="0" fontId="15" fillId="0" borderId="4" xfId="0" applyFont="1" applyBorder="1" applyAlignment="1" applyProtection="1">
      <alignment vertical="center" wrapText="1"/>
      <protection locked="0"/>
    </xf>
    <xf numFmtId="0" fontId="15" fillId="0" borderId="3" xfId="0" applyFont="1" applyBorder="1" applyAlignment="1" applyProtection="1">
      <alignment horizontal="left" vertical="center" wrapText="1"/>
      <protection locked="0"/>
    </xf>
    <xf numFmtId="0" fontId="15" fillId="0" borderId="1" xfId="0" applyFont="1" applyBorder="1" applyAlignment="1" applyProtection="1">
      <alignment horizontal="left" vertical="center" wrapText="1"/>
      <protection locked="0"/>
    </xf>
    <xf numFmtId="0" fontId="15" fillId="2" borderId="1" xfId="0" applyFont="1" applyFill="1" applyBorder="1" applyAlignment="1" applyProtection="1">
      <alignment horizontal="left" vertical="center" wrapText="1"/>
      <protection locked="0"/>
    </xf>
    <xf numFmtId="0" fontId="18" fillId="6" borderId="2" xfId="10" applyFont="1" applyFill="1" applyBorder="1" applyAlignment="1">
      <alignment vertical="center" wrapText="1"/>
    </xf>
    <xf numFmtId="0" fontId="18" fillId="6" borderId="26" xfId="10" applyFont="1" applyFill="1" applyBorder="1" applyAlignment="1">
      <alignment vertical="center" wrapText="1"/>
    </xf>
    <xf numFmtId="0" fontId="18" fillId="6" borderId="10" xfId="10" applyFont="1" applyFill="1" applyBorder="1" applyAlignment="1">
      <alignment vertical="center" wrapText="1"/>
    </xf>
    <xf numFmtId="0" fontId="22" fillId="0" borderId="4" xfId="0" applyFont="1" applyBorder="1" applyAlignment="1" applyProtection="1">
      <alignment vertical="center" wrapText="1"/>
      <protection locked="0"/>
    </xf>
    <xf numFmtId="0" fontId="18" fillId="10" borderId="10" xfId="10" applyFont="1" applyFill="1" applyBorder="1" applyAlignment="1">
      <alignment vertical="center" wrapText="1"/>
    </xf>
    <xf numFmtId="0" fontId="18" fillId="2" borderId="10" xfId="10" applyFont="1" applyFill="1" applyBorder="1" applyAlignment="1" applyProtection="1">
      <alignment horizontal="left" vertical="center" wrapText="1"/>
      <protection locked="0"/>
    </xf>
    <xf numFmtId="0" fontId="15" fillId="9" borderId="2" xfId="9" applyNumberFormat="1" applyFont="1" applyFill="1" applyBorder="1" applyAlignment="1" applyProtection="1">
      <alignment horizontal="left" vertical="center" wrapText="1"/>
      <protection locked="0"/>
    </xf>
    <xf numFmtId="0" fontId="8" fillId="9" borderId="4" xfId="10" applyFont="1" applyFill="1" applyBorder="1" applyAlignment="1" applyProtection="1">
      <alignment horizontal="center" vertical="center" wrapText="1"/>
      <protection locked="0"/>
    </xf>
    <xf numFmtId="0" fontId="20" fillId="5" borderId="8" xfId="0" applyFont="1" applyFill="1" applyBorder="1" applyAlignment="1">
      <alignment horizontal="center" vertical="center" wrapText="1"/>
    </xf>
    <xf numFmtId="0" fontId="21" fillId="0" borderId="4" xfId="0" applyFont="1" applyBorder="1" applyAlignment="1" applyProtection="1">
      <alignment vertical="center" wrapText="1"/>
      <protection locked="0"/>
    </xf>
    <xf numFmtId="0" fontId="18" fillId="16" borderId="4" xfId="10" applyFont="1" applyFill="1" applyBorder="1" applyAlignment="1" applyProtection="1">
      <alignment vertical="center" wrapText="1"/>
      <protection locked="0"/>
    </xf>
    <xf numFmtId="0" fontId="21" fillId="0" borderId="0" xfId="0" applyFont="1" applyAlignment="1" applyProtection="1">
      <alignment wrapText="1"/>
      <protection locked="0"/>
    </xf>
    <xf numFmtId="0" fontId="22" fillId="0" borderId="0" xfId="0" applyFont="1" applyAlignment="1" applyProtection="1">
      <alignment wrapText="1"/>
      <protection locked="0"/>
    </xf>
    <xf numFmtId="0" fontId="8" fillId="2" borderId="2" xfId="10" applyFont="1" applyFill="1" applyBorder="1" applyAlignment="1" applyProtection="1">
      <alignment horizontal="left" vertical="center" wrapText="1"/>
      <protection locked="0"/>
    </xf>
    <xf numFmtId="0" fontId="18" fillId="11" borderId="10" xfId="10" applyFont="1" applyFill="1" applyBorder="1" applyAlignment="1" applyProtection="1">
      <alignment vertical="center" wrapText="1"/>
      <protection locked="0"/>
    </xf>
    <xf numFmtId="0" fontId="15" fillId="2" borderId="0" xfId="0" applyFont="1" applyFill="1" applyAlignment="1" applyProtection="1">
      <alignment vertical="center" wrapText="1"/>
      <protection locked="0"/>
    </xf>
    <xf numFmtId="0" fontId="74" fillId="78" borderId="58" xfId="0" applyFont="1" applyFill="1" applyBorder="1"/>
    <xf numFmtId="0" fontId="74" fillId="0" borderId="58" xfId="0" applyFont="1" applyBorder="1"/>
    <xf numFmtId="0" fontId="10" fillId="0" borderId="30" xfId="0" applyFont="1" applyBorder="1"/>
    <xf numFmtId="0" fontId="0" fillId="0" borderId="0" xfId="0" applyBorder="1"/>
    <xf numFmtId="0" fontId="15" fillId="2" borderId="5" xfId="0" applyFont="1" applyFill="1" applyBorder="1" applyAlignment="1">
      <alignment vertical="center" wrapText="1"/>
    </xf>
    <xf numFmtId="0" fontId="15" fillId="6" borderId="4" xfId="0" applyFont="1" applyFill="1" applyBorder="1" applyAlignment="1">
      <alignment vertical="center" wrapText="1"/>
    </xf>
    <xf numFmtId="0" fontId="20" fillId="79" borderId="8" xfId="0" applyFont="1" applyFill="1" applyBorder="1" applyAlignment="1">
      <alignment horizontal="center" vertical="center" wrapText="1"/>
    </xf>
    <xf numFmtId="0" fontId="20" fillId="79" borderId="12" xfId="0" applyFont="1" applyFill="1" applyBorder="1" applyAlignment="1">
      <alignment vertical="center" wrapText="1"/>
    </xf>
    <xf numFmtId="0" fontId="20" fillId="79" borderId="13" xfId="0" applyFont="1" applyFill="1" applyBorder="1" applyAlignment="1">
      <alignment vertical="center" wrapText="1"/>
    </xf>
    <xf numFmtId="0" fontId="20" fillId="79" borderId="23" xfId="0" applyFont="1" applyFill="1" applyBorder="1" applyAlignment="1">
      <alignment vertical="center" wrapText="1"/>
    </xf>
    <xf numFmtId="0" fontId="15" fillId="79" borderId="4" xfId="0" applyFont="1" applyFill="1" applyBorder="1" applyAlignment="1">
      <alignment vertical="center" wrapText="1"/>
    </xf>
    <xf numFmtId="0" fontId="18" fillId="0" borderId="4" xfId="10" applyFont="1" applyFill="1" applyBorder="1" applyAlignment="1" applyProtection="1">
      <alignment vertical="center" wrapText="1"/>
      <protection locked="0"/>
    </xf>
    <xf numFmtId="0" fontId="7" fillId="0" borderId="4" xfId="10" applyFont="1" applyFill="1" applyBorder="1" applyAlignment="1" applyProtection="1">
      <alignment horizontal="center" vertical="center" wrapText="1"/>
      <protection locked="0"/>
    </xf>
    <xf numFmtId="0" fontId="8" fillId="0" borderId="4" xfId="10" applyFont="1" applyFill="1" applyBorder="1" applyAlignment="1" applyProtection="1">
      <alignment horizontal="center" vertical="center" wrapText="1"/>
      <protection locked="0"/>
    </xf>
    <xf numFmtId="0" fontId="15" fillId="10" borderId="4" xfId="0" applyFont="1" applyFill="1" applyBorder="1" applyAlignment="1">
      <alignment vertical="center" wrapText="1"/>
    </xf>
    <xf numFmtId="0" fontId="20" fillId="79" borderId="14" xfId="0" applyFont="1" applyFill="1" applyBorder="1" applyAlignment="1">
      <alignment vertical="center" wrapText="1"/>
    </xf>
    <xf numFmtId="0" fontId="15" fillId="7" borderId="4" xfId="0" applyFont="1" applyFill="1" applyBorder="1" applyAlignment="1">
      <alignment vertical="center" wrapText="1"/>
    </xf>
    <xf numFmtId="0" fontId="15" fillId="8" borderId="4" xfId="0" applyFont="1" applyFill="1" applyBorder="1" applyAlignment="1">
      <alignment vertical="center" wrapText="1"/>
    </xf>
    <xf numFmtId="0" fontId="8" fillId="80" borderId="4" xfId="10" applyFont="1" applyFill="1" applyBorder="1" applyAlignment="1">
      <alignment horizontal="center" vertical="center" wrapText="1"/>
    </xf>
    <xf numFmtId="0" fontId="8" fillId="80" borderId="2" xfId="10" applyFont="1" applyFill="1" applyBorder="1" applyAlignment="1">
      <alignment horizontal="center" vertical="center" wrapText="1"/>
    </xf>
    <xf numFmtId="0" fontId="18" fillId="80" borderId="10" xfId="10" applyFont="1" applyFill="1" applyBorder="1" applyAlignment="1">
      <alignment vertical="center" wrapText="1"/>
    </xf>
    <xf numFmtId="0" fontId="15" fillId="80" borderId="4" xfId="0" applyFont="1" applyFill="1" applyBorder="1" applyAlignment="1">
      <alignment vertical="center" wrapText="1"/>
    </xf>
    <xf numFmtId="0" fontId="15" fillId="0" borderId="2" xfId="9" applyNumberFormat="1" applyFont="1" applyFill="1" applyBorder="1" applyAlignment="1" applyProtection="1">
      <alignment horizontal="left" vertical="center" wrapText="1"/>
      <protection locked="0"/>
    </xf>
    <xf numFmtId="0" fontId="18" fillId="0" borderId="10" xfId="10" applyFont="1" applyFill="1" applyBorder="1" applyAlignment="1" applyProtection="1">
      <alignment vertical="center" wrapText="1"/>
      <protection locked="0"/>
    </xf>
    <xf numFmtId="0" fontId="15" fillId="0" borderId="4" xfId="9" applyNumberFormat="1" applyFont="1" applyFill="1" applyBorder="1" applyAlignment="1" applyProtection="1">
      <alignment horizontal="center" vertical="center" wrapText="1"/>
      <protection locked="0"/>
    </xf>
    <xf numFmtId="0" fontId="15" fillId="0" borderId="2" xfId="9" applyNumberFormat="1" applyFont="1" applyFill="1" applyBorder="1" applyAlignment="1" applyProtection="1">
      <alignment horizontal="center" vertical="center" wrapText="1"/>
      <protection locked="0"/>
    </xf>
    <xf numFmtId="0" fontId="15" fillId="12" borderId="4" xfId="0" applyFont="1" applyFill="1" applyBorder="1" applyAlignment="1">
      <alignment vertical="center" wrapText="1"/>
    </xf>
    <xf numFmtId="0" fontId="18" fillId="81" borderId="10" xfId="10" applyFont="1" applyFill="1" applyBorder="1" applyAlignment="1">
      <alignment vertical="center" wrapText="1"/>
    </xf>
    <xf numFmtId="0" fontId="8" fillId="81" borderId="4" xfId="10" applyFont="1" applyFill="1" applyBorder="1" applyAlignment="1">
      <alignment horizontal="center" vertical="center" wrapText="1"/>
    </xf>
    <xf numFmtId="0" fontId="15" fillId="81" borderId="4" xfId="0" applyFont="1" applyFill="1" applyBorder="1" applyAlignment="1">
      <alignment vertical="center" wrapText="1"/>
    </xf>
    <xf numFmtId="0" fontId="15" fillId="2" borderId="56" xfId="0" applyFont="1" applyFill="1" applyBorder="1" applyAlignment="1">
      <alignment vertical="center" wrapText="1"/>
    </xf>
    <xf numFmtId="0" fontId="22" fillId="0" borderId="0" xfId="0" applyFont="1" applyAlignment="1">
      <alignment horizontal="justify" vertical="center"/>
    </xf>
    <xf numFmtId="0" fontId="24" fillId="17" borderId="56" xfId="0" applyFont="1" applyFill="1" applyBorder="1" applyAlignment="1">
      <alignment vertical="center" wrapText="1"/>
    </xf>
    <xf numFmtId="0" fontId="0" fillId="0" borderId="56" xfId="0" applyBorder="1" applyAlignment="1">
      <alignment vertical="center" wrapText="1"/>
    </xf>
    <xf numFmtId="0" fontId="15" fillId="15" borderId="4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15" fillId="15" borderId="56" xfId="0" applyFont="1" applyFill="1" applyBorder="1" applyAlignment="1">
      <alignment vertical="center" wrapText="1"/>
    </xf>
    <xf numFmtId="0" fontId="15" fillId="2" borderId="60" xfId="417" applyFont="1" applyFill="1" applyBorder="1" applyAlignment="1">
      <alignment vertical="center" wrapText="1"/>
    </xf>
    <xf numFmtId="0" fontId="15" fillId="2" borderId="69" xfId="417" applyFont="1" applyFill="1" applyBorder="1" applyAlignment="1">
      <alignment vertical="center" wrapText="1"/>
    </xf>
    <xf numFmtId="0" fontId="15" fillId="2" borderId="70" xfId="0" applyFont="1" applyFill="1" applyBorder="1" applyAlignment="1">
      <alignment vertical="center" wrapText="1"/>
    </xf>
    <xf numFmtId="0" fontId="16" fillId="2" borderId="72" xfId="0" applyFont="1" applyFill="1" applyBorder="1" applyAlignment="1">
      <alignment horizontal="center" vertical="center" wrapText="1"/>
    </xf>
    <xf numFmtId="0" fontId="16" fillId="2" borderId="71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8" fillId="18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24" fillId="17" borderId="37" xfId="0" applyFont="1" applyFill="1" applyBorder="1" applyAlignment="1">
      <alignment vertical="center" wrapText="1"/>
    </xf>
    <xf numFmtId="0" fontId="0" fillId="0" borderId="36" xfId="0" applyBorder="1" applyAlignment="1">
      <alignment vertical="center" wrapText="1"/>
    </xf>
    <xf numFmtId="0" fontId="24" fillId="17" borderId="32" xfId="0" applyFont="1" applyFill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24" fillId="17" borderId="28" xfId="0" applyFont="1" applyFill="1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19" fillId="2" borderId="0" xfId="0" applyFont="1" applyFill="1" applyAlignment="1">
      <alignment horizontal="center" vertical="center" wrapText="1"/>
    </xf>
    <xf numFmtId="0" fontId="8" fillId="8" borderId="6" xfId="10" applyFont="1" applyFill="1" applyBorder="1" applyAlignment="1">
      <alignment horizontal="center" vertical="center" wrapText="1"/>
    </xf>
    <xf numFmtId="0" fontId="8" fillId="8" borderId="27" xfId="10" applyFont="1" applyFill="1" applyBorder="1" applyAlignment="1">
      <alignment horizontal="center" vertical="center" wrapText="1"/>
    </xf>
    <xf numFmtId="0" fontId="8" fillId="8" borderId="9" xfId="10" applyFont="1" applyFill="1" applyBorder="1" applyAlignment="1">
      <alignment horizontal="center" vertical="center" wrapText="1"/>
    </xf>
    <xf numFmtId="0" fontId="8" fillId="2" borderId="4" xfId="10" applyFont="1" applyFill="1" applyBorder="1" applyAlignment="1">
      <alignment horizontal="center" vertical="center" wrapText="1"/>
    </xf>
    <xf numFmtId="0" fontId="8" fillId="2" borderId="29" xfId="10" applyFont="1" applyFill="1" applyBorder="1" applyAlignment="1">
      <alignment horizontal="center" vertical="center" wrapText="1"/>
    </xf>
    <xf numFmtId="0" fontId="8" fillId="2" borderId="5" xfId="10" applyFont="1" applyFill="1" applyBorder="1" applyAlignment="1">
      <alignment horizontal="center" vertical="center" wrapText="1"/>
    </xf>
    <xf numFmtId="0" fontId="8" fillId="2" borderId="16" xfId="10" applyFont="1" applyFill="1" applyBorder="1" applyAlignment="1">
      <alignment horizontal="center" vertical="center" wrapText="1"/>
    </xf>
    <xf numFmtId="0" fontId="8" fillId="12" borderId="27" xfId="10" applyFont="1" applyFill="1" applyBorder="1" applyAlignment="1">
      <alignment horizontal="center" vertical="center" wrapText="1"/>
    </xf>
    <xf numFmtId="0" fontId="8" fillId="12" borderId="15" xfId="10" applyFont="1" applyFill="1" applyBorder="1" applyAlignment="1">
      <alignment horizontal="center" vertical="center" wrapText="1"/>
    </xf>
    <xf numFmtId="0" fontId="8" fillId="2" borderId="4" xfId="10" applyFont="1" applyFill="1" applyBorder="1" applyAlignment="1" applyProtection="1">
      <alignment horizontal="center" vertical="center" wrapText="1"/>
      <protection locked="0"/>
    </xf>
    <xf numFmtId="0" fontId="8" fillId="2" borderId="29" xfId="10" applyFont="1" applyFill="1" applyBorder="1" applyAlignment="1" applyProtection="1">
      <alignment horizontal="center" vertical="center" wrapText="1"/>
      <protection locked="0"/>
    </xf>
    <xf numFmtId="0" fontId="8" fillId="2" borderId="5" xfId="10" applyFont="1" applyFill="1" applyBorder="1" applyAlignment="1" applyProtection="1">
      <alignment horizontal="center" vertical="center" wrapText="1"/>
      <protection locked="0"/>
    </xf>
    <xf numFmtId="0" fontId="8" fillId="2" borderId="70" xfId="10" applyFont="1" applyFill="1" applyBorder="1" applyAlignment="1">
      <alignment horizontal="center" vertical="center" wrapText="1"/>
    </xf>
    <xf numFmtId="0" fontId="8" fillId="2" borderId="7" xfId="10" applyFont="1" applyFill="1" applyBorder="1" applyAlignment="1">
      <alignment horizontal="center" vertical="center" wrapText="1"/>
    </xf>
    <xf numFmtId="0" fontId="8" fillId="2" borderId="16" xfId="10" applyFont="1" applyFill="1" applyBorder="1" applyAlignment="1" applyProtection="1">
      <alignment horizontal="center" vertical="center" wrapText="1"/>
      <protection locked="0"/>
    </xf>
    <xf numFmtId="0" fontId="6" fillId="0" borderId="4" xfId="10" applyFont="1" applyBorder="1" applyAlignment="1" applyProtection="1">
      <alignment horizontal="center" vertical="center" wrapText="1"/>
      <protection locked="0"/>
    </xf>
    <xf numFmtId="0" fontId="8" fillId="0" borderId="4" xfId="10" applyFont="1" applyBorder="1" applyAlignment="1" applyProtection="1">
      <alignment horizontal="center" vertical="center" wrapText="1"/>
      <protection locked="0"/>
    </xf>
    <xf numFmtId="0" fontId="17" fillId="3" borderId="22" xfId="10" applyFont="1" applyFill="1" applyBorder="1" applyAlignment="1">
      <alignment horizontal="center" vertical="center" wrapText="1"/>
    </xf>
    <xf numFmtId="0" fontId="17" fillId="3" borderId="5" xfId="10" applyFont="1" applyFill="1" applyBorder="1" applyAlignment="1">
      <alignment horizontal="center" vertical="center" wrapText="1"/>
    </xf>
    <xf numFmtId="0" fontId="17" fillId="3" borderId="18" xfId="10" applyFont="1" applyFill="1" applyBorder="1" applyAlignment="1">
      <alignment horizontal="center" vertical="center" wrapText="1"/>
    </xf>
    <xf numFmtId="0" fontId="17" fillId="3" borderId="11" xfId="10" applyFont="1" applyFill="1" applyBorder="1" applyAlignment="1">
      <alignment horizontal="center" vertical="center" wrapText="1"/>
    </xf>
    <xf numFmtId="0" fontId="17" fillId="3" borderId="21" xfId="10" applyFont="1" applyFill="1" applyBorder="1" applyAlignment="1">
      <alignment horizontal="center" vertical="center" wrapText="1"/>
    </xf>
    <xf numFmtId="0" fontId="8" fillId="6" borderId="20" xfId="10" applyFont="1" applyFill="1" applyBorder="1" applyAlignment="1">
      <alignment horizontal="center" vertical="center" wrapText="1"/>
    </xf>
    <xf numFmtId="0" fontId="8" fillId="6" borderId="27" xfId="10" applyFont="1" applyFill="1" applyBorder="1" applyAlignment="1">
      <alignment horizontal="center" vertical="center" wrapText="1"/>
    </xf>
    <xf numFmtId="0" fontId="8" fillId="6" borderId="9" xfId="10" applyFont="1" applyFill="1" applyBorder="1" applyAlignment="1">
      <alignment horizontal="center" vertical="center" wrapText="1"/>
    </xf>
    <xf numFmtId="0" fontId="8" fillId="14" borderId="20" xfId="10" applyFont="1" applyFill="1" applyBorder="1" applyAlignment="1">
      <alignment horizontal="center" vertical="center" wrapText="1"/>
    </xf>
    <xf numFmtId="0" fontId="8" fillId="14" borderId="27" xfId="10" applyFont="1" applyFill="1" applyBorder="1" applyAlignment="1">
      <alignment horizontal="center" vertical="center" wrapText="1"/>
    </xf>
    <xf numFmtId="0" fontId="8" fillId="14" borderId="9" xfId="10" applyFont="1" applyFill="1" applyBorder="1" applyAlignment="1">
      <alignment horizontal="center" vertical="center" wrapText="1"/>
    </xf>
    <xf numFmtId="0" fontId="17" fillId="7" borderId="28" xfId="10" applyFont="1" applyFill="1" applyBorder="1" applyAlignment="1">
      <alignment horizontal="center" vertical="center" wrapText="1"/>
    </xf>
    <xf numFmtId="0" fontId="17" fillId="7" borderId="24" xfId="10" applyFont="1" applyFill="1" applyBorder="1" applyAlignment="1">
      <alignment horizontal="center" vertical="center" wrapText="1"/>
    </xf>
    <xf numFmtId="0" fontId="17" fillId="5" borderId="28" xfId="10" applyFont="1" applyFill="1" applyBorder="1" applyAlignment="1">
      <alignment horizontal="center" vertical="center" wrapText="1"/>
    </xf>
    <xf numFmtId="0" fontId="17" fillId="5" borderId="24" xfId="10" applyFont="1" applyFill="1" applyBorder="1" applyAlignment="1">
      <alignment horizontal="center" vertical="center" wrapText="1"/>
    </xf>
    <xf numFmtId="0" fontId="17" fillId="5" borderId="19" xfId="10" applyFont="1" applyFill="1" applyBorder="1" applyAlignment="1">
      <alignment horizontal="center" vertical="center" wrapText="1"/>
    </xf>
    <xf numFmtId="0" fontId="8" fillId="10" borderId="20" xfId="10" applyFont="1" applyFill="1" applyBorder="1" applyAlignment="1">
      <alignment horizontal="center" vertical="center" wrapText="1"/>
    </xf>
    <xf numFmtId="0" fontId="8" fillId="10" borderId="27" xfId="10" applyFont="1" applyFill="1" applyBorder="1" applyAlignment="1">
      <alignment horizontal="center" vertical="center" wrapText="1"/>
    </xf>
    <xf numFmtId="0" fontId="8" fillId="10" borderId="15" xfId="1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left" vertical="center" wrapText="1"/>
      <protection locked="0"/>
    </xf>
    <xf numFmtId="0" fontId="15" fillId="2" borderId="2" xfId="0" applyFont="1" applyFill="1" applyBorder="1" applyAlignment="1" applyProtection="1">
      <alignment horizontal="left" vertical="center" wrapText="1"/>
      <protection locked="0"/>
    </xf>
    <xf numFmtId="0" fontId="16" fillId="2" borderId="2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 applyProtection="1">
      <alignment horizontal="left" vertical="center" wrapText="1"/>
      <protection locked="0"/>
    </xf>
    <xf numFmtId="0" fontId="16" fillId="4" borderId="2" xfId="0" applyFont="1" applyFill="1" applyBorder="1" applyAlignment="1" applyProtection="1">
      <alignment horizontal="left" vertical="center" wrapText="1"/>
      <protection locked="0"/>
    </xf>
    <xf numFmtId="0" fontId="16" fillId="4" borderId="1" xfId="0" applyFont="1" applyFill="1" applyBorder="1" applyAlignment="1" applyProtection="1">
      <alignment horizontal="left" vertical="center" wrapText="1"/>
      <protection locked="0"/>
    </xf>
    <xf numFmtId="0" fontId="15" fillId="2" borderId="1" xfId="0" applyFont="1" applyFill="1" applyBorder="1" applyAlignment="1" applyProtection="1">
      <alignment horizontal="left" vertical="center" wrapText="1"/>
      <protection locked="0"/>
    </xf>
    <xf numFmtId="0" fontId="17" fillId="3" borderId="29" xfId="10" applyFont="1" applyFill="1" applyBorder="1" applyAlignment="1">
      <alignment horizontal="center" vertical="center" wrapText="1"/>
    </xf>
    <xf numFmtId="0" fontId="17" fillId="3" borderId="30" xfId="10" applyFont="1" applyFill="1" applyBorder="1" applyAlignment="1">
      <alignment horizontal="center" vertical="center" wrapText="1"/>
    </xf>
    <xf numFmtId="0" fontId="15" fillId="2" borderId="30" xfId="0" applyFont="1" applyFill="1" applyBorder="1" applyAlignment="1">
      <alignment horizontal="center" vertical="center" wrapText="1"/>
    </xf>
    <xf numFmtId="0" fontId="24" fillId="17" borderId="56" xfId="0" applyFont="1" applyFill="1" applyBorder="1" applyAlignment="1">
      <alignment vertical="center" wrapText="1"/>
    </xf>
    <xf numFmtId="0" fontId="0" fillId="0" borderId="56" xfId="0" applyBorder="1" applyAlignment="1">
      <alignment vertical="center" wrapText="1"/>
    </xf>
    <xf numFmtId="0" fontId="6" fillId="2" borderId="4" xfId="10" applyFont="1" applyFill="1" applyBorder="1" applyAlignment="1" applyProtection="1">
      <alignment horizontal="center" vertical="center" wrapText="1"/>
      <protection locked="0"/>
    </xf>
    <xf numFmtId="0" fontId="8" fillId="2" borderId="56" xfId="10" applyFont="1" applyFill="1" applyBorder="1" applyAlignment="1">
      <alignment horizontal="center" vertical="center" wrapText="1"/>
    </xf>
    <xf numFmtId="0" fontId="17" fillId="3" borderId="59" xfId="10" applyFont="1" applyFill="1" applyBorder="1" applyAlignment="1">
      <alignment horizontal="center" vertical="center" wrapText="1"/>
    </xf>
    <xf numFmtId="0" fontId="17" fillId="3" borderId="33" xfId="10" applyFont="1" applyFill="1" applyBorder="1" applyAlignment="1">
      <alignment horizontal="center" vertical="center" wrapText="1"/>
    </xf>
    <xf numFmtId="0" fontId="15" fillId="0" borderId="3" xfId="0" applyFont="1" applyBorder="1" applyAlignment="1" applyProtection="1">
      <alignment horizontal="left" vertical="center" wrapText="1"/>
      <protection locked="0"/>
    </xf>
    <xf numFmtId="0" fontId="15" fillId="0" borderId="1" xfId="0" applyFont="1" applyBorder="1" applyAlignment="1" applyProtection="1">
      <alignment horizontal="left" vertical="center" wrapText="1"/>
      <protection locked="0"/>
    </xf>
    <xf numFmtId="0" fontId="17" fillId="3" borderId="34" xfId="10" applyFont="1" applyFill="1" applyBorder="1" applyAlignment="1">
      <alignment horizontal="center" vertical="center" wrapText="1"/>
    </xf>
    <xf numFmtId="0" fontId="17" fillId="3" borderId="35" xfId="10" applyFont="1" applyFill="1" applyBorder="1" applyAlignment="1">
      <alignment horizontal="center" vertical="center" wrapText="1"/>
    </xf>
    <xf numFmtId="0" fontId="17" fillId="3" borderId="25" xfId="10" applyFont="1" applyFill="1" applyBorder="1" applyAlignment="1">
      <alignment horizontal="center" vertical="center" wrapText="1"/>
    </xf>
    <xf numFmtId="0" fontId="5" fillId="0" borderId="4" xfId="10" applyFont="1" applyBorder="1" applyAlignment="1" applyProtection="1">
      <alignment horizontal="center" vertical="center" wrapText="1"/>
      <protection locked="0"/>
    </xf>
    <xf numFmtId="0" fontId="16" fillId="2" borderId="31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71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16" fillId="2" borderId="33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6" fillId="2" borderId="26" xfId="0" applyFont="1" applyFill="1" applyBorder="1" applyAlignment="1">
      <alignment horizontal="center" vertical="center" wrapText="1"/>
    </xf>
    <xf numFmtId="0" fontId="16" fillId="2" borderId="30" xfId="0" applyFont="1" applyFill="1" applyBorder="1" applyAlignment="1">
      <alignment horizontal="center" vertical="center" wrapText="1"/>
    </xf>
    <xf numFmtId="0" fontId="16" fillId="2" borderId="73" xfId="0" applyFont="1" applyFill="1" applyBorder="1" applyAlignment="1">
      <alignment horizontal="center" vertical="center" wrapText="1"/>
    </xf>
  </cellXfs>
  <cellStyles count="1243">
    <cellStyle name="20 % - Accent1 2" xfId="14" xr:uid="{00000000-0005-0000-0000-000000000000}"/>
    <cellStyle name="20 % - Accent1 2 2" xfId="15" xr:uid="{00000000-0005-0000-0000-000001000000}"/>
    <cellStyle name="20 % - Accent1 2 3" xfId="16" xr:uid="{00000000-0005-0000-0000-000002000000}"/>
    <cellStyle name="20 % - Accent1 2 4" xfId="17" xr:uid="{00000000-0005-0000-0000-000003000000}"/>
    <cellStyle name="20 % - Accent1 2 5" xfId="18" xr:uid="{00000000-0005-0000-0000-000004000000}"/>
    <cellStyle name="20 % - Accent1 2 6" xfId="19" xr:uid="{00000000-0005-0000-0000-000005000000}"/>
    <cellStyle name="20 % - Accent1 3" xfId="20" xr:uid="{00000000-0005-0000-0000-000006000000}"/>
    <cellStyle name="20 % - Accent2 2" xfId="21" xr:uid="{00000000-0005-0000-0000-000007000000}"/>
    <cellStyle name="20 % - Accent2 2 2" xfId="22" xr:uid="{00000000-0005-0000-0000-000008000000}"/>
    <cellStyle name="20 % - Accent2 2 3" xfId="23" xr:uid="{00000000-0005-0000-0000-000009000000}"/>
    <cellStyle name="20 % - Accent2 2 4" xfId="24" xr:uid="{00000000-0005-0000-0000-00000A000000}"/>
    <cellStyle name="20 % - Accent2 2 5" xfId="25" xr:uid="{00000000-0005-0000-0000-00000B000000}"/>
    <cellStyle name="20 % - Accent2 2 6" xfId="26" xr:uid="{00000000-0005-0000-0000-00000C000000}"/>
    <cellStyle name="20 % - Accent2 3" xfId="27" xr:uid="{00000000-0005-0000-0000-00000D000000}"/>
    <cellStyle name="20 % - Accent3 2" xfId="28" xr:uid="{00000000-0005-0000-0000-00000E000000}"/>
    <cellStyle name="20 % - Accent3 2 2" xfId="29" xr:uid="{00000000-0005-0000-0000-00000F000000}"/>
    <cellStyle name="20 % - Accent3 2 3" xfId="30" xr:uid="{00000000-0005-0000-0000-000010000000}"/>
    <cellStyle name="20 % - Accent3 2 4" xfId="31" xr:uid="{00000000-0005-0000-0000-000011000000}"/>
    <cellStyle name="20 % - Accent3 2 5" xfId="32" xr:uid="{00000000-0005-0000-0000-000012000000}"/>
    <cellStyle name="20 % - Accent3 2 6" xfId="33" xr:uid="{00000000-0005-0000-0000-000013000000}"/>
    <cellStyle name="20 % - Accent3 3" xfId="34" xr:uid="{00000000-0005-0000-0000-000014000000}"/>
    <cellStyle name="20 % - Accent4 2" xfId="35" xr:uid="{00000000-0005-0000-0000-000015000000}"/>
    <cellStyle name="20 % - Accent4 2 2" xfId="36" xr:uid="{00000000-0005-0000-0000-000016000000}"/>
    <cellStyle name="20 % - Accent4 2 3" xfId="37" xr:uid="{00000000-0005-0000-0000-000017000000}"/>
    <cellStyle name="20 % - Accent4 2 4" xfId="38" xr:uid="{00000000-0005-0000-0000-000018000000}"/>
    <cellStyle name="20 % - Accent4 2 5" xfId="39" xr:uid="{00000000-0005-0000-0000-000019000000}"/>
    <cellStyle name="20 % - Accent4 2 6" xfId="40" xr:uid="{00000000-0005-0000-0000-00001A000000}"/>
    <cellStyle name="20 % - Accent4 3" xfId="41" xr:uid="{00000000-0005-0000-0000-00001B000000}"/>
    <cellStyle name="20 % - Accent5 2" xfId="42" xr:uid="{00000000-0005-0000-0000-00001C000000}"/>
    <cellStyle name="20 % - Accent5 2 2" xfId="43" xr:uid="{00000000-0005-0000-0000-00001D000000}"/>
    <cellStyle name="20 % - Accent5 2 3" xfId="44" xr:uid="{00000000-0005-0000-0000-00001E000000}"/>
    <cellStyle name="20 % - Accent5 2 4" xfId="45" xr:uid="{00000000-0005-0000-0000-00001F000000}"/>
    <cellStyle name="20 % - Accent5 2 5" xfId="46" xr:uid="{00000000-0005-0000-0000-000020000000}"/>
    <cellStyle name="20 % - Accent5 2 6" xfId="47" xr:uid="{00000000-0005-0000-0000-000021000000}"/>
    <cellStyle name="20 % - Accent5 3" xfId="48" xr:uid="{00000000-0005-0000-0000-000022000000}"/>
    <cellStyle name="20 % - Accent6 2" xfId="49" xr:uid="{00000000-0005-0000-0000-000023000000}"/>
    <cellStyle name="20 % - Accent6 2 2" xfId="50" xr:uid="{00000000-0005-0000-0000-000024000000}"/>
    <cellStyle name="20 % - Accent6 2 3" xfId="51" xr:uid="{00000000-0005-0000-0000-000025000000}"/>
    <cellStyle name="20 % - Accent6 2 4" xfId="52" xr:uid="{00000000-0005-0000-0000-000026000000}"/>
    <cellStyle name="20 % - Accent6 2 5" xfId="53" xr:uid="{00000000-0005-0000-0000-000027000000}"/>
    <cellStyle name="20 % - Accent6 2 6" xfId="54" xr:uid="{00000000-0005-0000-0000-000028000000}"/>
    <cellStyle name="20 % - Accent6 3" xfId="55" xr:uid="{00000000-0005-0000-0000-000029000000}"/>
    <cellStyle name="40 % - Accent1 2" xfId="56" xr:uid="{00000000-0005-0000-0000-00002A000000}"/>
    <cellStyle name="40 % - Accent1 2 2" xfId="57" xr:uid="{00000000-0005-0000-0000-00002B000000}"/>
    <cellStyle name="40 % - Accent1 2 3" xfId="58" xr:uid="{00000000-0005-0000-0000-00002C000000}"/>
    <cellStyle name="40 % - Accent1 2 4" xfId="59" xr:uid="{00000000-0005-0000-0000-00002D000000}"/>
    <cellStyle name="40 % - Accent1 2 5" xfId="60" xr:uid="{00000000-0005-0000-0000-00002E000000}"/>
    <cellStyle name="40 % - Accent1 2 6" xfId="61" xr:uid="{00000000-0005-0000-0000-00002F000000}"/>
    <cellStyle name="40 % - Accent1 3" xfId="62" xr:uid="{00000000-0005-0000-0000-000030000000}"/>
    <cellStyle name="40 % - Accent2 2" xfId="63" xr:uid="{00000000-0005-0000-0000-000031000000}"/>
    <cellStyle name="40 % - Accent2 2 2" xfId="64" xr:uid="{00000000-0005-0000-0000-000032000000}"/>
    <cellStyle name="40 % - Accent2 2 3" xfId="65" xr:uid="{00000000-0005-0000-0000-000033000000}"/>
    <cellStyle name="40 % - Accent2 2 4" xfId="66" xr:uid="{00000000-0005-0000-0000-000034000000}"/>
    <cellStyle name="40 % - Accent2 2 5" xfId="67" xr:uid="{00000000-0005-0000-0000-000035000000}"/>
    <cellStyle name="40 % - Accent2 2 6" xfId="68" xr:uid="{00000000-0005-0000-0000-000036000000}"/>
    <cellStyle name="40 % - Accent2 3" xfId="69" xr:uid="{00000000-0005-0000-0000-000037000000}"/>
    <cellStyle name="40 % - Accent3 2" xfId="70" xr:uid="{00000000-0005-0000-0000-000038000000}"/>
    <cellStyle name="40 % - Accent3 2 2" xfId="71" xr:uid="{00000000-0005-0000-0000-000039000000}"/>
    <cellStyle name="40 % - Accent3 2 3" xfId="72" xr:uid="{00000000-0005-0000-0000-00003A000000}"/>
    <cellStyle name="40 % - Accent3 2 4" xfId="73" xr:uid="{00000000-0005-0000-0000-00003B000000}"/>
    <cellStyle name="40 % - Accent3 2 5" xfId="74" xr:uid="{00000000-0005-0000-0000-00003C000000}"/>
    <cellStyle name="40 % - Accent3 2 6" xfId="75" xr:uid="{00000000-0005-0000-0000-00003D000000}"/>
    <cellStyle name="40 % - Accent3 3" xfId="76" xr:uid="{00000000-0005-0000-0000-00003E000000}"/>
    <cellStyle name="40 % - Accent4 2" xfId="77" xr:uid="{00000000-0005-0000-0000-00003F000000}"/>
    <cellStyle name="40 % - Accent4 2 2" xfId="78" xr:uid="{00000000-0005-0000-0000-000040000000}"/>
    <cellStyle name="40 % - Accent4 2 3" xfId="79" xr:uid="{00000000-0005-0000-0000-000041000000}"/>
    <cellStyle name="40 % - Accent4 2 4" xfId="80" xr:uid="{00000000-0005-0000-0000-000042000000}"/>
    <cellStyle name="40 % - Accent4 2 5" xfId="81" xr:uid="{00000000-0005-0000-0000-000043000000}"/>
    <cellStyle name="40 % - Accent4 2 6" xfId="82" xr:uid="{00000000-0005-0000-0000-000044000000}"/>
    <cellStyle name="40 % - Accent4 3" xfId="83" xr:uid="{00000000-0005-0000-0000-000045000000}"/>
    <cellStyle name="40 % - Accent5 2" xfId="84" xr:uid="{00000000-0005-0000-0000-000046000000}"/>
    <cellStyle name="40 % - Accent5 2 2" xfId="85" xr:uid="{00000000-0005-0000-0000-000047000000}"/>
    <cellStyle name="40 % - Accent5 2 3" xfId="86" xr:uid="{00000000-0005-0000-0000-000048000000}"/>
    <cellStyle name="40 % - Accent5 2 4" xfId="87" xr:uid="{00000000-0005-0000-0000-000049000000}"/>
    <cellStyle name="40 % - Accent5 2 5" xfId="88" xr:uid="{00000000-0005-0000-0000-00004A000000}"/>
    <cellStyle name="40 % - Accent5 2 6" xfId="89" xr:uid="{00000000-0005-0000-0000-00004B000000}"/>
    <cellStyle name="40 % - Accent5 3" xfId="90" xr:uid="{00000000-0005-0000-0000-00004C000000}"/>
    <cellStyle name="40 % - Accent6 2" xfId="91" xr:uid="{00000000-0005-0000-0000-00004D000000}"/>
    <cellStyle name="40 % - Accent6 2 2" xfId="92" xr:uid="{00000000-0005-0000-0000-00004E000000}"/>
    <cellStyle name="40 % - Accent6 2 3" xfId="93" xr:uid="{00000000-0005-0000-0000-00004F000000}"/>
    <cellStyle name="40 % - Accent6 2 4" xfId="94" xr:uid="{00000000-0005-0000-0000-000050000000}"/>
    <cellStyle name="40 % - Accent6 2 5" xfId="95" xr:uid="{00000000-0005-0000-0000-000051000000}"/>
    <cellStyle name="40 % - Accent6 2 6" xfId="96" xr:uid="{00000000-0005-0000-0000-000052000000}"/>
    <cellStyle name="40 % - Accent6 3" xfId="97" xr:uid="{00000000-0005-0000-0000-000053000000}"/>
    <cellStyle name="60 % - Accent1 2" xfId="98" xr:uid="{00000000-0005-0000-0000-000054000000}"/>
    <cellStyle name="60 % - Accent1 2 2" xfId="99" xr:uid="{00000000-0005-0000-0000-000055000000}"/>
    <cellStyle name="60 % - Accent1 2 3" xfId="100" xr:uid="{00000000-0005-0000-0000-000056000000}"/>
    <cellStyle name="60 % - Accent1 3" xfId="101" xr:uid="{00000000-0005-0000-0000-000057000000}"/>
    <cellStyle name="60 % - Accent2 2" xfId="102" xr:uid="{00000000-0005-0000-0000-000058000000}"/>
    <cellStyle name="60 % - Accent2 2 2" xfId="103" xr:uid="{00000000-0005-0000-0000-000059000000}"/>
    <cellStyle name="60 % - Accent2 2 3" xfId="104" xr:uid="{00000000-0005-0000-0000-00005A000000}"/>
    <cellStyle name="60 % - Accent2 3" xfId="105" xr:uid="{00000000-0005-0000-0000-00005B000000}"/>
    <cellStyle name="60 % - Accent3 2" xfId="106" xr:uid="{00000000-0005-0000-0000-00005C000000}"/>
    <cellStyle name="60 % - Accent3 2 2" xfId="107" xr:uid="{00000000-0005-0000-0000-00005D000000}"/>
    <cellStyle name="60 % - Accent3 2 3" xfId="108" xr:uid="{00000000-0005-0000-0000-00005E000000}"/>
    <cellStyle name="60 % - Accent3 3" xfId="109" xr:uid="{00000000-0005-0000-0000-00005F000000}"/>
    <cellStyle name="60 % - Accent4 2" xfId="110" xr:uid="{00000000-0005-0000-0000-000060000000}"/>
    <cellStyle name="60 % - Accent4 2 2" xfId="111" xr:uid="{00000000-0005-0000-0000-000061000000}"/>
    <cellStyle name="60 % - Accent4 2 3" xfId="112" xr:uid="{00000000-0005-0000-0000-000062000000}"/>
    <cellStyle name="60 % - Accent4 3" xfId="113" xr:uid="{00000000-0005-0000-0000-000063000000}"/>
    <cellStyle name="60 % - Accent5 2" xfId="114" xr:uid="{00000000-0005-0000-0000-000064000000}"/>
    <cellStyle name="60 % - Accent5 2 2" xfId="115" xr:uid="{00000000-0005-0000-0000-000065000000}"/>
    <cellStyle name="60 % - Accent5 2 3" xfId="116" xr:uid="{00000000-0005-0000-0000-000066000000}"/>
    <cellStyle name="60 % - Accent5 3" xfId="117" xr:uid="{00000000-0005-0000-0000-000067000000}"/>
    <cellStyle name="60 % - Accent6 2" xfId="118" xr:uid="{00000000-0005-0000-0000-000068000000}"/>
    <cellStyle name="60 % - Accent6 2 2" xfId="119" xr:uid="{00000000-0005-0000-0000-000069000000}"/>
    <cellStyle name="60 % - Accent6 2 3" xfId="120" xr:uid="{00000000-0005-0000-0000-00006A000000}"/>
    <cellStyle name="60 % - Accent6 3" xfId="121" xr:uid="{00000000-0005-0000-0000-00006B000000}"/>
    <cellStyle name="Accent1 2" xfId="122" xr:uid="{00000000-0005-0000-0000-00006C000000}"/>
    <cellStyle name="Accent1 2 2" xfId="123" xr:uid="{00000000-0005-0000-0000-00006D000000}"/>
    <cellStyle name="Accent1 2 3" xfId="124" xr:uid="{00000000-0005-0000-0000-00006E000000}"/>
    <cellStyle name="Accent1 3" xfId="125" xr:uid="{00000000-0005-0000-0000-00006F000000}"/>
    <cellStyle name="Accent2 2" xfId="126" xr:uid="{00000000-0005-0000-0000-000070000000}"/>
    <cellStyle name="Accent2 2 2" xfId="127" xr:uid="{00000000-0005-0000-0000-000071000000}"/>
    <cellStyle name="Accent2 2 3" xfId="128" xr:uid="{00000000-0005-0000-0000-000072000000}"/>
    <cellStyle name="Accent3 2" xfId="129" xr:uid="{00000000-0005-0000-0000-000073000000}"/>
    <cellStyle name="Accent3 2 2" xfId="130" xr:uid="{00000000-0005-0000-0000-000074000000}"/>
    <cellStyle name="Accent3 2 3" xfId="131" xr:uid="{00000000-0005-0000-0000-000075000000}"/>
    <cellStyle name="Accent3 3" xfId="132" xr:uid="{00000000-0005-0000-0000-000076000000}"/>
    <cellStyle name="Accent4 2" xfId="133" xr:uid="{00000000-0005-0000-0000-000077000000}"/>
    <cellStyle name="Accent4 2 2" xfId="134" xr:uid="{00000000-0005-0000-0000-000078000000}"/>
    <cellStyle name="Accent4 2 3" xfId="135" xr:uid="{00000000-0005-0000-0000-000079000000}"/>
    <cellStyle name="Accent4 3" xfId="136" xr:uid="{00000000-0005-0000-0000-00007A000000}"/>
    <cellStyle name="Accent5 2" xfId="137" xr:uid="{00000000-0005-0000-0000-00007B000000}"/>
    <cellStyle name="Accent5 2 2" xfId="138" xr:uid="{00000000-0005-0000-0000-00007C000000}"/>
    <cellStyle name="Accent5 2 3" xfId="139" xr:uid="{00000000-0005-0000-0000-00007D000000}"/>
    <cellStyle name="Accent6 2" xfId="140" xr:uid="{00000000-0005-0000-0000-00007E000000}"/>
    <cellStyle name="Accent6 2 2" xfId="141" xr:uid="{00000000-0005-0000-0000-00007F000000}"/>
    <cellStyle name="Accent6 2 3" xfId="142" xr:uid="{00000000-0005-0000-0000-000080000000}"/>
    <cellStyle name="Avertissement 2" xfId="143" xr:uid="{00000000-0005-0000-0000-000081000000}"/>
    <cellStyle name="Avertissement 2 2" xfId="144" xr:uid="{00000000-0005-0000-0000-000082000000}"/>
    <cellStyle name="Avertissement 2 3" xfId="145" xr:uid="{00000000-0005-0000-0000-000083000000}"/>
    <cellStyle name="Calcul 2" xfId="146" xr:uid="{00000000-0005-0000-0000-000084000000}"/>
    <cellStyle name="Calcul 2 10" xfId="147" xr:uid="{00000000-0005-0000-0000-000085000000}"/>
    <cellStyle name="Calcul 2 11" xfId="825" xr:uid="{00000000-0005-0000-0000-000086000000}"/>
    <cellStyle name="Calcul 2 12" xfId="1007" xr:uid="{00000000-0005-0000-0000-000087000000}"/>
    <cellStyle name="Calcul 2 2" xfId="148" xr:uid="{00000000-0005-0000-0000-000088000000}"/>
    <cellStyle name="Calcul 2 2 10" xfId="149" xr:uid="{00000000-0005-0000-0000-000089000000}"/>
    <cellStyle name="Calcul 2 2 10 2" xfId="852" xr:uid="{00000000-0005-0000-0000-00008A000000}"/>
    <cellStyle name="Calcul 2 2 10 3" xfId="1083" xr:uid="{00000000-0005-0000-0000-00008B000000}"/>
    <cellStyle name="Calcul 2 2 11" xfId="150" xr:uid="{00000000-0005-0000-0000-00008C000000}"/>
    <cellStyle name="Calcul 2 2 11 2" xfId="835" xr:uid="{00000000-0005-0000-0000-00008D000000}"/>
    <cellStyle name="Calcul 2 2 11 3" xfId="1084" xr:uid="{00000000-0005-0000-0000-00008E000000}"/>
    <cellStyle name="Calcul 2 2 12" xfId="151" xr:uid="{00000000-0005-0000-0000-00008F000000}"/>
    <cellStyle name="Calcul 2 2 12 2" xfId="845" xr:uid="{00000000-0005-0000-0000-000090000000}"/>
    <cellStyle name="Calcul 2 2 12 3" xfId="1085" xr:uid="{00000000-0005-0000-0000-000091000000}"/>
    <cellStyle name="Calcul 2 2 13" xfId="152" xr:uid="{00000000-0005-0000-0000-000092000000}"/>
    <cellStyle name="Calcul 2 2 13 2" xfId="862" xr:uid="{00000000-0005-0000-0000-000093000000}"/>
    <cellStyle name="Calcul 2 2 13 3" xfId="1082" xr:uid="{00000000-0005-0000-0000-000094000000}"/>
    <cellStyle name="Calcul 2 2 14" xfId="153" xr:uid="{00000000-0005-0000-0000-000095000000}"/>
    <cellStyle name="Calcul 2 2 14 2" xfId="899" xr:uid="{00000000-0005-0000-0000-000096000000}"/>
    <cellStyle name="Calcul 2 2 14 3" xfId="1211" xr:uid="{00000000-0005-0000-0000-000097000000}"/>
    <cellStyle name="Calcul 2 2 15" xfId="154" xr:uid="{00000000-0005-0000-0000-000098000000}"/>
    <cellStyle name="Calcul 2 2 15 2" xfId="795" xr:uid="{00000000-0005-0000-0000-000099000000}"/>
    <cellStyle name="Calcul 2 2 15 3" xfId="1189" xr:uid="{00000000-0005-0000-0000-00009A000000}"/>
    <cellStyle name="Calcul 2 2 16" xfId="155" xr:uid="{00000000-0005-0000-0000-00009B000000}"/>
    <cellStyle name="Calcul 2 2 16 2" xfId="1070" xr:uid="{00000000-0005-0000-0000-00009C000000}"/>
    <cellStyle name="Calcul 2 2 16 3" xfId="1232" xr:uid="{00000000-0005-0000-0000-00009D000000}"/>
    <cellStyle name="Calcul 2 2 17" xfId="156" xr:uid="{00000000-0005-0000-0000-00009E000000}"/>
    <cellStyle name="Calcul 2 2 17 2" xfId="1078" xr:uid="{00000000-0005-0000-0000-00009F000000}"/>
    <cellStyle name="Calcul 2 2 17 3" xfId="1240" xr:uid="{00000000-0005-0000-0000-0000A0000000}"/>
    <cellStyle name="Calcul 2 2 18" xfId="157" xr:uid="{00000000-0005-0000-0000-0000A1000000}"/>
    <cellStyle name="Calcul 2 2 19" xfId="158" xr:uid="{00000000-0005-0000-0000-0000A2000000}"/>
    <cellStyle name="Calcul 2 2 2" xfId="159" xr:uid="{00000000-0005-0000-0000-0000A3000000}"/>
    <cellStyle name="Calcul 2 2 2 2" xfId="1026" xr:uid="{00000000-0005-0000-0000-0000A4000000}"/>
    <cellStyle name="Calcul 2 2 2 3" xfId="1086" xr:uid="{00000000-0005-0000-0000-0000A5000000}"/>
    <cellStyle name="Calcul 2 2 20" xfId="160" xr:uid="{00000000-0005-0000-0000-0000A6000000}"/>
    <cellStyle name="Calcul 2 2 21" xfId="161" xr:uid="{00000000-0005-0000-0000-0000A7000000}"/>
    <cellStyle name="Calcul 2 2 22" xfId="162" xr:uid="{00000000-0005-0000-0000-0000A8000000}"/>
    <cellStyle name="Calcul 2 2 23" xfId="163" xr:uid="{00000000-0005-0000-0000-0000A9000000}"/>
    <cellStyle name="Calcul 2 2 24" xfId="164" xr:uid="{00000000-0005-0000-0000-0000AA000000}"/>
    <cellStyle name="Calcul 2 2 25" xfId="165" xr:uid="{00000000-0005-0000-0000-0000AB000000}"/>
    <cellStyle name="Calcul 2 2 26" xfId="166" xr:uid="{00000000-0005-0000-0000-0000AC000000}"/>
    <cellStyle name="Calcul 2 2 27" xfId="167" xr:uid="{00000000-0005-0000-0000-0000AD000000}"/>
    <cellStyle name="Calcul 2 2 28" xfId="168" xr:uid="{00000000-0005-0000-0000-0000AE000000}"/>
    <cellStyle name="Calcul 2 2 29" xfId="974" xr:uid="{00000000-0005-0000-0000-0000AF000000}"/>
    <cellStyle name="Calcul 2 2 3" xfId="169" xr:uid="{00000000-0005-0000-0000-0000B0000000}"/>
    <cellStyle name="Calcul 2 2 3 2" xfId="1043" xr:uid="{00000000-0005-0000-0000-0000B1000000}"/>
    <cellStyle name="Calcul 2 2 3 3" xfId="1087" xr:uid="{00000000-0005-0000-0000-0000B2000000}"/>
    <cellStyle name="Calcul 2 2 30" xfId="829" xr:uid="{00000000-0005-0000-0000-0000B3000000}"/>
    <cellStyle name="Calcul 2 2 4" xfId="170" xr:uid="{00000000-0005-0000-0000-0000B4000000}"/>
    <cellStyle name="Calcul 2 2 4 2" xfId="1001" xr:uid="{00000000-0005-0000-0000-0000B5000000}"/>
    <cellStyle name="Calcul 2 2 4 3" xfId="1088" xr:uid="{00000000-0005-0000-0000-0000B6000000}"/>
    <cellStyle name="Calcul 2 2 5" xfId="171" xr:uid="{00000000-0005-0000-0000-0000B7000000}"/>
    <cellStyle name="Calcul 2 2 5 2" xfId="1012" xr:uid="{00000000-0005-0000-0000-0000B8000000}"/>
    <cellStyle name="Calcul 2 2 5 3" xfId="1089" xr:uid="{00000000-0005-0000-0000-0000B9000000}"/>
    <cellStyle name="Calcul 2 2 6" xfId="172" xr:uid="{00000000-0005-0000-0000-0000BA000000}"/>
    <cellStyle name="Calcul 2 2 6 2" xfId="949" xr:uid="{00000000-0005-0000-0000-0000BB000000}"/>
    <cellStyle name="Calcul 2 2 6 3" xfId="1090" xr:uid="{00000000-0005-0000-0000-0000BC000000}"/>
    <cellStyle name="Calcul 2 2 7" xfId="173" xr:uid="{00000000-0005-0000-0000-0000BD000000}"/>
    <cellStyle name="Calcul 2 2 7 2" xfId="837" xr:uid="{00000000-0005-0000-0000-0000BE000000}"/>
    <cellStyle name="Calcul 2 2 7 3" xfId="1091" xr:uid="{00000000-0005-0000-0000-0000BF000000}"/>
    <cellStyle name="Calcul 2 2 8" xfId="174" xr:uid="{00000000-0005-0000-0000-0000C0000000}"/>
    <cellStyle name="Calcul 2 2 8 2" xfId="948" xr:uid="{00000000-0005-0000-0000-0000C1000000}"/>
    <cellStyle name="Calcul 2 2 8 3" xfId="1092" xr:uid="{00000000-0005-0000-0000-0000C2000000}"/>
    <cellStyle name="Calcul 2 2 9" xfId="175" xr:uid="{00000000-0005-0000-0000-0000C3000000}"/>
    <cellStyle name="Calcul 2 2 9 2" xfId="947" xr:uid="{00000000-0005-0000-0000-0000C4000000}"/>
    <cellStyle name="Calcul 2 2 9 3" xfId="1093" xr:uid="{00000000-0005-0000-0000-0000C5000000}"/>
    <cellStyle name="Calcul 2 3" xfId="176" xr:uid="{00000000-0005-0000-0000-0000C6000000}"/>
    <cellStyle name="Calcul 2 3 10" xfId="177" xr:uid="{00000000-0005-0000-0000-0000C7000000}"/>
    <cellStyle name="Calcul 2 3 11" xfId="178" xr:uid="{00000000-0005-0000-0000-0000C8000000}"/>
    <cellStyle name="Calcul 2 3 12" xfId="179" xr:uid="{00000000-0005-0000-0000-0000C9000000}"/>
    <cellStyle name="Calcul 2 3 13" xfId="180" xr:uid="{00000000-0005-0000-0000-0000CA000000}"/>
    <cellStyle name="Calcul 2 3 14" xfId="181" xr:uid="{00000000-0005-0000-0000-0000CB000000}"/>
    <cellStyle name="Calcul 2 3 15" xfId="182" xr:uid="{00000000-0005-0000-0000-0000CC000000}"/>
    <cellStyle name="Calcul 2 3 16" xfId="183" xr:uid="{00000000-0005-0000-0000-0000CD000000}"/>
    <cellStyle name="Calcul 2 3 17" xfId="184" xr:uid="{00000000-0005-0000-0000-0000CE000000}"/>
    <cellStyle name="Calcul 2 3 18" xfId="185" xr:uid="{00000000-0005-0000-0000-0000CF000000}"/>
    <cellStyle name="Calcul 2 3 19" xfId="186" xr:uid="{00000000-0005-0000-0000-0000D0000000}"/>
    <cellStyle name="Calcul 2 3 2" xfId="187" xr:uid="{00000000-0005-0000-0000-0000D1000000}"/>
    <cellStyle name="Calcul 2 3 2 2" xfId="946" xr:uid="{00000000-0005-0000-0000-0000D2000000}"/>
    <cellStyle name="Calcul 2 3 2 3" xfId="1094" xr:uid="{00000000-0005-0000-0000-0000D3000000}"/>
    <cellStyle name="Calcul 2 3 20" xfId="188" xr:uid="{00000000-0005-0000-0000-0000D4000000}"/>
    <cellStyle name="Calcul 2 3 21" xfId="189" xr:uid="{00000000-0005-0000-0000-0000D5000000}"/>
    <cellStyle name="Calcul 2 3 22" xfId="190" xr:uid="{00000000-0005-0000-0000-0000D6000000}"/>
    <cellStyle name="Calcul 2 3 23" xfId="191" xr:uid="{00000000-0005-0000-0000-0000D7000000}"/>
    <cellStyle name="Calcul 2 3 24" xfId="192" xr:uid="{00000000-0005-0000-0000-0000D8000000}"/>
    <cellStyle name="Calcul 2 3 25" xfId="193" xr:uid="{00000000-0005-0000-0000-0000D9000000}"/>
    <cellStyle name="Calcul 2 3 26" xfId="194" xr:uid="{00000000-0005-0000-0000-0000DA000000}"/>
    <cellStyle name="Calcul 2 3 27" xfId="195" xr:uid="{00000000-0005-0000-0000-0000DB000000}"/>
    <cellStyle name="Calcul 2 3 28" xfId="196" xr:uid="{00000000-0005-0000-0000-0000DC000000}"/>
    <cellStyle name="Calcul 2 3 29" xfId="978" xr:uid="{00000000-0005-0000-0000-0000DD000000}"/>
    <cellStyle name="Calcul 2 3 3" xfId="197" xr:uid="{00000000-0005-0000-0000-0000DE000000}"/>
    <cellStyle name="Calcul 2 3 3 2" xfId="878" xr:uid="{00000000-0005-0000-0000-0000DF000000}"/>
    <cellStyle name="Calcul 2 3 3 3" xfId="1203" xr:uid="{00000000-0005-0000-0000-0000E0000000}"/>
    <cellStyle name="Calcul 2 3 30" xfId="824" xr:uid="{00000000-0005-0000-0000-0000E1000000}"/>
    <cellStyle name="Calcul 2 3 4" xfId="198" xr:uid="{00000000-0005-0000-0000-0000E2000000}"/>
    <cellStyle name="Calcul 2 3 4 2" xfId="794" xr:uid="{00000000-0005-0000-0000-0000E3000000}"/>
    <cellStyle name="Calcul 2 3 4 3" xfId="1193" xr:uid="{00000000-0005-0000-0000-0000E4000000}"/>
    <cellStyle name="Calcul 2 3 5" xfId="199" xr:uid="{00000000-0005-0000-0000-0000E5000000}"/>
    <cellStyle name="Calcul 2 3 5 2" xfId="876" xr:uid="{00000000-0005-0000-0000-0000E6000000}"/>
    <cellStyle name="Calcul 2 3 5 3" xfId="1210" xr:uid="{00000000-0005-0000-0000-0000E7000000}"/>
    <cellStyle name="Calcul 2 3 6" xfId="200" xr:uid="{00000000-0005-0000-0000-0000E8000000}"/>
    <cellStyle name="Calcul 2 3 6 2" xfId="910" xr:uid="{00000000-0005-0000-0000-0000E9000000}"/>
    <cellStyle name="Calcul 2 3 6 3" xfId="1187" xr:uid="{00000000-0005-0000-0000-0000EA000000}"/>
    <cellStyle name="Calcul 2 3 7" xfId="201" xr:uid="{00000000-0005-0000-0000-0000EB000000}"/>
    <cellStyle name="Calcul 2 3 8" xfId="202" xr:uid="{00000000-0005-0000-0000-0000EC000000}"/>
    <cellStyle name="Calcul 2 3 9" xfId="203" xr:uid="{00000000-0005-0000-0000-0000ED000000}"/>
    <cellStyle name="Calcul 2 4" xfId="204" xr:uid="{00000000-0005-0000-0000-0000EE000000}"/>
    <cellStyle name="Calcul 2 4 2" xfId="1036" xr:uid="{00000000-0005-0000-0000-0000EF000000}"/>
    <cellStyle name="Calcul 2 4 3" xfId="894" xr:uid="{00000000-0005-0000-0000-0000F0000000}"/>
    <cellStyle name="Calcul 2 5" xfId="205" xr:uid="{00000000-0005-0000-0000-0000F1000000}"/>
    <cellStyle name="Calcul 2 5 2" xfId="1045" xr:uid="{00000000-0005-0000-0000-0000F2000000}"/>
    <cellStyle name="Calcul 2 5 3" xfId="826" xr:uid="{00000000-0005-0000-0000-0000F3000000}"/>
    <cellStyle name="Calcul 2 6" xfId="206" xr:uid="{00000000-0005-0000-0000-0000F4000000}"/>
    <cellStyle name="Calcul 2 6 2" xfId="963" xr:uid="{00000000-0005-0000-0000-0000F5000000}"/>
    <cellStyle name="Calcul 2 6 3" xfId="996" xr:uid="{00000000-0005-0000-0000-0000F6000000}"/>
    <cellStyle name="Calcul 2 7" xfId="207" xr:uid="{00000000-0005-0000-0000-0000F7000000}"/>
    <cellStyle name="Calcul 2 7 2" xfId="856" xr:uid="{00000000-0005-0000-0000-0000F8000000}"/>
    <cellStyle name="Calcul 2 7 3" xfId="1021" xr:uid="{00000000-0005-0000-0000-0000F9000000}"/>
    <cellStyle name="Calcul 2 8" xfId="208" xr:uid="{00000000-0005-0000-0000-0000FA000000}"/>
    <cellStyle name="Calcul 2 8 2" xfId="893" xr:uid="{00000000-0005-0000-0000-0000FB000000}"/>
    <cellStyle name="Calcul 2 8 3" xfId="991" xr:uid="{00000000-0005-0000-0000-0000FC000000}"/>
    <cellStyle name="Calcul 2 9" xfId="209" xr:uid="{00000000-0005-0000-0000-0000FD000000}"/>
    <cellStyle name="Calcul 2 9 2" xfId="1035" xr:uid="{00000000-0005-0000-0000-0000FE000000}"/>
    <cellStyle name="Calcul 2 9 3" xfId="778" xr:uid="{00000000-0005-0000-0000-0000FF000000}"/>
    <cellStyle name="Calcul 3" xfId="210" xr:uid="{00000000-0005-0000-0000-000000010000}"/>
    <cellStyle name="Cellule liée 2" xfId="211" xr:uid="{00000000-0005-0000-0000-000001010000}"/>
    <cellStyle name="Cellule liée 2 2" xfId="212" xr:uid="{00000000-0005-0000-0000-000002010000}"/>
    <cellStyle name="Cellule liée 2 3" xfId="213" xr:uid="{00000000-0005-0000-0000-000003010000}"/>
    <cellStyle name="Commentaire 2" xfId="214" xr:uid="{00000000-0005-0000-0000-000004010000}"/>
    <cellStyle name="Commentaire 2 10" xfId="833" xr:uid="{00000000-0005-0000-0000-000005010000}"/>
    <cellStyle name="Commentaire 2 11" xfId="1027" xr:uid="{00000000-0005-0000-0000-000006010000}"/>
    <cellStyle name="Commentaire 2 2" xfId="215" xr:uid="{00000000-0005-0000-0000-000007010000}"/>
    <cellStyle name="Commentaire 2 2 10" xfId="216" xr:uid="{00000000-0005-0000-0000-000008010000}"/>
    <cellStyle name="Commentaire 2 2 10 2" xfId="944" xr:uid="{00000000-0005-0000-0000-000009010000}"/>
    <cellStyle name="Commentaire 2 2 10 3" xfId="1096" xr:uid="{00000000-0005-0000-0000-00000A010000}"/>
    <cellStyle name="Commentaire 2 2 11" xfId="217" xr:uid="{00000000-0005-0000-0000-00000B010000}"/>
    <cellStyle name="Commentaire 2 2 11 2" xfId="943" xr:uid="{00000000-0005-0000-0000-00000C010000}"/>
    <cellStyle name="Commentaire 2 2 11 3" xfId="1097" xr:uid="{00000000-0005-0000-0000-00000D010000}"/>
    <cellStyle name="Commentaire 2 2 12" xfId="218" xr:uid="{00000000-0005-0000-0000-00000E010000}"/>
    <cellStyle name="Commentaire 2 2 12 2" xfId="942" xr:uid="{00000000-0005-0000-0000-00000F010000}"/>
    <cellStyle name="Commentaire 2 2 12 3" xfId="1098" xr:uid="{00000000-0005-0000-0000-000010010000}"/>
    <cellStyle name="Commentaire 2 2 13" xfId="219" xr:uid="{00000000-0005-0000-0000-000011010000}"/>
    <cellStyle name="Commentaire 2 2 13 2" xfId="945" xr:uid="{00000000-0005-0000-0000-000012010000}"/>
    <cellStyle name="Commentaire 2 2 13 3" xfId="1095" xr:uid="{00000000-0005-0000-0000-000013010000}"/>
    <cellStyle name="Commentaire 2 2 14" xfId="220" xr:uid="{00000000-0005-0000-0000-000014010000}"/>
    <cellStyle name="Commentaire 2 2 14 2" xfId="898" xr:uid="{00000000-0005-0000-0000-000015010000}"/>
    <cellStyle name="Commentaire 2 2 14 3" xfId="1212" xr:uid="{00000000-0005-0000-0000-000016010000}"/>
    <cellStyle name="Commentaire 2 2 15" xfId="221" xr:uid="{00000000-0005-0000-0000-000017010000}"/>
    <cellStyle name="Commentaire 2 2 15 2" xfId="1056" xr:uid="{00000000-0005-0000-0000-000018010000}"/>
    <cellStyle name="Commentaire 2 2 15 3" xfId="1219" xr:uid="{00000000-0005-0000-0000-000019010000}"/>
    <cellStyle name="Commentaire 2 2 16" xfId="222" xr:uid="{00000000-0005-0000-0000-00001A010000}"/>
    <cellStyle name="Commentaire 2 2 16 2" xfId="792" xr:uid="{00000000-0005-0000-0000-00001B010000}"/>
    <cellStyle name="Commentaire 2 2 16 3" xfId="1200" xr:uid="{00000000-0005-0000-0000-00001C010000}"/>
    <cellStyle name="Commentaire 2 2 17" xfId="223" xr:uid="{00000000-0005-0000-0000-00001D010000}"/>
    <cellStyle name="Commentaire 2 2 17 2" xfId="793" xr:uid="{00000000-0005-0000-0000-00001E010000}"/>
    <cellStyle name="Commentaire 2 2 17 3" xfId="1197" xr:uid="{00000000-0005-0000-0000-00001F010000}"/>
    <cellStyle name="Commentaire 2 2 18" xfId="224" xr:uid="{00000000-0005-0000-0000-000020010000}"/>
    <cellStyle name="Commentaire 2 2 19" xfId="225" xr:uid="{00000000-0005-0000-0000-000021010000}"/>
    <cellStyle name="Commentaire 2 2 2" xfId="226" xr:uid="{00000000-0005-0000-0000-000022010000}"/>
    <cellStyle name="Commentaire 2 2 2 2" xfId="941" xr:uid="{00000000-0005-0000-0000-000023010000}"/>
    <cellStyle name="Commentaire 2 2 2 3" xfId="1099" xr:uid="{00000000-0005-0000-0000-000024010000}"/>
    <cellStyle name="Commentaire 2 2 20" xfId="227" xr:uid="{00000000-0005-0000-0000-000025010000}"/>
    <cellStyle name="Commentaire 2 2 21" xfId="228" xr:uid="{00000000-0005-0000-0000-000026010000}"/>
    <cellStyle name="Commentaire 2 2 22" xfId="229" xr:uid="{00000000-0005-0000-0000-000027010000}"/>
    <cellStyle name="Commentaire 2 2 23" xfId="230" xr:uid="{00000000-0005-0000-0000-000028010000}"/>
    <cellStyle name="Commentaire 2 2 24" xfId="231" xr:uid="{00000000-0005-0000-0000-000029010000}"/>
    <cellStyle name="Commentaire 2 2 25" xfId="232" xr:uid="{00000000-0005-0000-0000-00002A010000}"/>
    <cellStyle name="Commentaire 2 2 26" xfId="233" xr:uid="{00000000-0005-0000-0000-00002B010000}"/>
    <cellStyle name="Commentaire 2 2 27" xfId="234" xr:uid="{00000000-0005-0000-0000-00002C010000}"/>
    <cellStyle name="Commentaire 2 2 28" xfId="235" xr:uid="{00000000-0005-0000-0000-00002D010000}"/>
    <cellStyle name="Commentaire 2 2 29" xfId="976" xr:uid="{00000000-0005-0000-0000-00002E010000}"/>
    <cellStyle name="Commentaire 2 2 3" xfId="236" xr:uid="{00000000-0005-0000-0000-00002F010000}"/>
    <cellStyle name="Commentaire 2 2 3 2" xfId="1047" xr:uid="{00000000-0005-0000-0000-000030010000}"/>
    <cellStyle name="Commentaire 2 2 3 3" xfId="1100" xr:uid="{00000000-0005-0000-0000-000031010000}"/>
    <cellStyle name="Commentaire 2 2 30" xfId="859" xr:uid="{00000000-0005-0000-0000-000032010000}"/>
    <cellStyle name="Commentaire 2 2 4" xfId="237" xr:uid="{00000000-0005-0000-0000-000033010000}"/>
    <cellStyle name="Commentaire 2 2 4 2" xfId="1040" xr:uid="{00000000-0005-0000-0000-000034010000}"/>
    <cellStyle name="Commentaire 2 2 4 3" xfId="1101" xr:uid="{00000000-0005-0000-0000-000035010000}"/>
    <cellStyle name="Commentaire 2 2 5" xfId="238" xr:uid="{00000000-0005-0000-0000-000036010000}"/>
    <cellStyle name="Commentaire 2 2 5 2" xfId="999" xr:uid="{00000000-0005-0000-0000-000037010000}"/>
    <cellStyle name="Commentaire 2 2 5 3" xfId="1102" xr:uid="{00000000-0005-0000-0000-000038010000}"/>
    <cellStyle name="Commentaire 2 2 6" xfId="239" xr:uid="{00000000-0005-0000-0000-000039010000}"/>
    <cellStyle name="Commentaire 2 2 6 2" xfId="1019" xr:uid="{00000000-0005-0000-0000-00003A010000}"/>
    <cellStyle name="Commentaire 2 2 6 3" xfId="1103" xr:uid="{00000000-0005-0000-0000-00003B010000}"/>
    <cellStyle name="Commentaire 2 2 7" xfId="240" xr:uid="{00000000-0005-0000-0000-00003C010000}"/>
    <cellStyle name="Commentaire 2 2 7 2" xfId="937" xr:uid="{00000000-0005-0000-0000-00003D010000}"/>
    <cellStyle name="Commentaire 2 2 7 3" xfId="1104" xr:uid="{00000000-0005-0000-0000-00003E010000}"/>
    <cellStyle name="Commentaire 2 2 8" xfId="241" xr:uid="{00000000-0005-0000-0000-00003F010000}"/>
    <cellStyle name="Commentaire 2 2 8 2" xfId="940" xr:uid="{00000000-0005-0000-0000-000040010000}"/>
    <cellStyle name="Commentaire 2 2 8 3" xfId="1105" xr:uid="{00000000-0005-0000-0000-000041010000}"/>
    <cellStyle name="Commentaire 2 2 9" xfId="242" xr:uid="{00000000-0005-0000-0000-000042010000}"/>
    <cellStyle name="Commentaire 2 2 9 2" xfId="939" xr:uid="{00000000-0005-0000-0000-000043010000}"/>
    <cellStyle name="Commentaire 2 2 9 3" xfId="1106" xr:uid="{00000000-0005-0000-0000-000044010000}"/>
    <cellStyle name="Commentaire 2 3" xfId="243" xr:uid="{00000000-0005-0000-0000-000045010000}"/>
    <cellStyle name="Commentaire 2 3 10" xfId="244" xr:uid="{00000000-0005-0000-0000-000046010000}"/>
    <cellStyle name="Commentaire 2 3 11" xfId="245" xr:uid="{00000000-0005-0000-0000-000047010000}"/>
    <cellStyle name="Commentaire 2 3 12" xfId="246" xr:uid="{00000000-0005-0000-0000-000048010000}"/>
    <cellStyle name="Commentaire 2 3 13" xfId="247" xr:uid="{00000000-0005-0000-0000-000049010000}"/>
    <cellStyle name="Commentaire 2 3 14" xfId="248" xr:uid="{00000000-0005-0000-0000-00004A010000}"/>
    <cellStyle name="Commentaire 2 3 15" xfId="249" xr:uid="{00000000-0005-0000-0000-00004B010000}"/>
    <cellStyle name="Commentaire 2 3 16" xfId="250" xr:uid="{00000000-0005-0000-0000-00004C010000}"/>
    <cellStyle name="Commentaire 2 3 17" xfId="251" xr:uid="{00000000-0005-0000-0000-00004D010000}"/>
    <cellStyle name="Commentaire 2 3 18" xfId="252" xr:uid="{00000000-0005-0000-0000-00004E010000}"/>
    <cellStyle name="Commentaire 2 3 19" xfId="253" xr:uid="{00000000-0005-0000-0000-00004F010000}"/>
    <cellStyle name="Commentaire 2 3 2" xfId="254" xr:uid="{00000000-0005-0000-0000-000050010000}"/>
    <cellStyle name="Commentaire 2 3 2 2" xfId="938" xr:uid="{00000000-0005-0000-0000-000051010000}"/>
    <cellStyle name="Commentaire 2 3 2 3" xfId="1107" xr:uid="{00000000-0005-0000-0000-000052010000}"/>
    <cellStyle name="Commentaire 2 3 20" xfId="255" xr:uid="{00000000-0005-0000-0000-000053010000}"/>
    <cellStyle name="Commentaire 2 3 21" xfId="256" xr:uid="{00000000-0005-0000-0000-000054010000}"/>
    <cellStyle name="Commentaire 2 3 22" xfId="257" xr:uid="{00000000-0005-0000-0000-000055010000}"/>
    <cellStyle name="Commentaire 2 3 23" xfId="258" xr:uid="{00000000-0005-0000-0000-000056010000}"/>
    <cellStyle name="Commentaire 2 3 24" xfId="259" xr:uid="{00000000-0005-0000-0000-000057010000}"/>
    <cellStyle name="Commentaire 2 3 25" xfId="260" xr:uid="{00000000-0005-0000-0000-000058010000}"/>
    <cellStyle name="Commentaire 2 3 26" xfId="261" xr:uid="{00000000-0005-0000-0000-000059010000}"/>
    <cellStyle name="Commentaire 2 3 27" xfId="262" xr:uid="{00000000-0005-0000-0000-00005A010000}"/>
    <cellStyle name="Commentaire 2 3 28" xfId="263" xr:uid="{00000000-0005-0000-0000-00005B010000}"/>
    <cellStyle name="Commentaire 2 3 29" xfId="1033" xr:uid="{00000000-0005-0000-0000-00005C010000}"/>
    <cellStyle name="Commentaire 2 3 3" xfId="264" xr:uid="{00000000-0005-0000-0000-00005D010000}"/>
    <cellStyle name="Commentaire 2 3 3 2" xfId="791" xr:uid="{00000000-0005-0000-0000-00005E010000}"/>
    <cellStyle name="Commentaire 2 3 3 3" xfId="1204" xr:uid="{00000000-0005-0000-0000-00005F010000}"/>
    <cellStyle name="Commentaire 2 3 30" xfId="781" xr:uid="{00000000-0005-0000-0000-000060010000}"/>
    <cellStyle name="Commentaire 2 3 4" xfId="265" xr:uid="{00000000-0005-0000-0000-000061010000}"/>
    <cellStyle name="Commentaire 2 3 4 2" xfId="1059" xr:uid="{00000000-0005-0000-0000-000062010000}"/>
    <cellStyle name="Commentaire 2 3 4 3" xfId="1222" xr:uid="{00000000-0005-0000-0000-000063010000}"/>
    <cellStyle name="Commentaire 2 3 5" xfId="266" xr:uid="{00000000-0005-0000-0000-000064010000}"/>
    <cellStyle name="Commentaire 2 3 5 2" xfId="877" xr:uid="{00000000-0005-0000-0000-000065010000}"/>
    <cellStyle name="Commentaire 2 3 5 3" xfId="1206" xr:uid="{00000000-0005-0000-0000-000066010000}"/>
    <cellStyle name="Commentaire 2 3 6" xfId="267" xr:uid="{00000000-0005-0000-0000-000067010000}"/>
    <cellStyle name="Commentaire 2 3 6 2" xfId="1074" xr:uid="{00000000-0005-0000-0000-000068010000}"/>
    <cellStyle name="Commentaire 2 3 6 3" xfId="1236" xr:uid="{00000000-0005-0000-0000-000069010000}"/>
    <cellStyle name="Commentaire 2 3 7" xfId="268" xr:uid="{00000000-0005-0000-0000-00006A010000}"/>
    <cellStyle name="Commentaire 2 3 8" xfId="269" xr:uid="{00000000-0005-0000-0000-00006B010000}"/>
    <cellStyle name="Commentaire 2 3 9" xfId="270" xr:uid="{00000000-0005-0000-0000-00006C010000}"/>
    <cellStyle name="Commentaire 2 4" xfId="271" xr:uid="{00000000-0005-0000-0000-00006D010000}"/>
    <cellStyle name="Commentaire 2 4 2" xfId="1023" xr:uid="{00000000-0005-0000-0000-00006E010000}"/>
    <cellStyle name="Commentaire 2 4 3" xfId="1053" xr:uid="{00000000-0005-0000-0000-00006F010000}"/>
    <cellStyle name="Commentaire 2 5" xfId="272" xr:uid="{00000000-0005-0000-0000-000070010000}"/>
    <cellStyle name="Commentaire 2 5 2" xfId="980" xr:uid="{00000000-0005-0000-0000-000071010000}"/>
    <cellStyle name="Commentaire 2 5 3" xfId="861" xr:uid="{00000000-0005-0000-0000-000072010000}"/>
    <cellStyle name="Commentaire 2 6" xfId="273" xr:uid="{00000000-0005-0000-0000-000073010000}"/>
    <cellStyle name="Commentaire 2 6 2" xfId="822" xr:uid="{00000000-0005-0000-0000-000074010000}"/>
    <cellStyle name="Commentaire 2 6 3" xfId="1024" xr:uid="{00000000-0005-0000-0000-000075010000}"/>
    <cellStyle name="Commentaire 2 7" xfId="274" xr:uid="{00000000-0005-0000-0000-000076010000}"/>
    <cellStyle name="Commentaire 2 7 2" xfId="965" xr:uid="{00000000-0005-0000-0000-000077010000}"/>
    <cellStyle name="Commentaire 2 7 3" xfId="817" xr:uid="{00000000-0005-0000-0000-000078010000}"/>
    <cellStyle name="Commentaire 2 8" xfId="275" xr:uid="{00000000-0005-0000-0000-000079010000}"/>
    <cellStyle name="Commentaire 2 8 2" xfId="1038" xr:uid="{00000000-0005-0000-0000-00007A010000}"/>
    <cellStyle name="Commentaire 2 8 3" xfId="828" xr:uid="{00000000-0005-0000-0000-00007B010000}"/>
    <cellStyle name="Commentaire 2 9" xfId="276" xr:uid="{00000000-0005-0000-0000-00007C010000}"/>
    <cellStyle name="Commentaire 2 9 2" xfId="972" xr:uid="{00000000-0005-0000-0000-00007D010000}"/>
    <cellStyle name="Commentaire 2 9 3" xfId="869" xr:uid="{00000000-0005-0000-0000-00007E010000}"/>
    <cellStyle name="Commentaire 3" xfId="277" xr:uid="{00000000-0005-0000-0000-00007F010000}"/>
    <cellStyle name="Entrée 2" xfId="278" xr:uid="{00000000-0005-0000-0000-000080010000}"/>
    <cellStyle name="Entrée 2 10" xfId="279" xr:uid="{00000000-0005-0000-0000-000081010000}"/>
    <cellStyle name="Entrée 2 11" xfId="864" xr:uid="{00000000-0005-0000-0000-000082010000}"/>
    <cellStyle name="Entrée 2 12" xfId="868" xr:uid="{00000000-0005-0000-0000-000083010000}"/>
    <cellStyle name="Entrée 2 2" xfId="280" xr:uid="{00000000-0005-0000-0000-000084010000}"/>
    <cellStyle name="Entrée 2 2 10" xfId="281" xr:uid="{00000000-0005-0000-0000-000085010000}"/>
    <cellStyle name="Entrée 2 2 10 2" xfId="814" xr:uid="{00000000-0005-0000-0000-000086010000}"/>
    <cellStyle name="Entrée 2 2 10 3" xfId="1109" xr:uid="{00000000-0005-0000-0000-000087010000}"/>
    <cellStyle name="Entrée 2 2 11" xfId="282" xr:uid="{00000000-0005-0000-0000-000088010000}"/>
    <cellStyle name="Entrée 2 2 11 2" xfId="853" xr:uid="{00000000-0005-0000-0000-000089010000}"/>
    <cellStyle name="Entrée 2 2 11 3" xfId="1110" xr:uid="{00000000-0005-0000-0000-00008A010000}"/>
    <cellStyle name="Entrée 2 2 12" xfId="283" xr:uid="{00000000-0005-0000-0000-00008B010000}"/>
    <cellStyle name="Entrée 2 2 12 2" xfId="841" xr:uid="{00000000-0005-0000-0000-00008C010000}"/>
    <cellStyle name="Entrée 2 2 12 3" xfId="1111" xr:uid="{00000000-0005-0000-0000-00008D010000}"/>
    <cellStyle name="Entrée 2 2 13" xfId="284" xr:uid="{00000000-0005-0000-0000-00008E010000}"/>
    <cellStyle name="Entrée 2 2 13 2" xfId="847" xr:uid="{00000000-0005-0000-0000-00008F010000}"/>
    <cellStyle name="Entrée 2 2 13 3" xfId="1108" xr:uid="{00000000-0005-0000-0000-000090010000}"/>
    <cellStyle name="Entrée 2 2 14" xfId="285" xr:uid="{00000000-0005-0000-0000-000091010000}"/>
    <cellStyle name="Entrée 2 2 14 2" xfId="875" xr:uid="{00000000-0005-0000-0000-000092010000}"/>
    <cellStyle name="Entrée 2 2 14 3" xfId="1213" xr:uid="{00000000-0005-0000-0000-000093010000}"/>
    <cellStyle name="Entrée 2 2 15" xfId="286" xr:uid="{00000000-0005-0000-0000-000094010000}"/>
    <cellStyle name="Entrée 2 2 15 2" xfId="882" xr:uid="{00000000-0005-0000-0000-000095010000}"/>
    <cellStyle name="Entrée 2 2 15 3" xfId="1188" xr:uid="{00000000-0005-0000-0000-000096010000}"/>
    <cellStyle name="Entrée 2 2 16" xfId="287" xr:uid="{00000000-0005-0000-0000-000097010000}"/>
    <cellStyle name="Entrée 2 2 16 2" xfId="1069" xr:uid="{00000000-0005-0000-0000-000098010000}"/>
    <cellStyle name="Entrée 2 2 16 3" xfId="1231" xr:uid="{00000000-0005-0000-0000-000099010000}"/>
    <cellStyle name="Entrée 2 2 17" xfId="288" xr:uid="{00000000-0005-0000-0000-00009A010000}"/>
    <cellStyle name="Entrée 2 2 17 2" xfId="1077" xr:uid="{00000000-0005-0000-0000-00009B010000}"/>
    <cellStyle name="Entrée 2 2 17 3" xfId="1239" xr:uid="{00000000-0005-0000-0000-00009C010000}"/>
    <cellStyle name="Entrée 2 2 18" xfId="289" xr:uid="{00000000-0005-0000-0000-00009D010000}"/>
    <cellStyle name="Entrée 2 2 19" xfId="290" xr:uid="{00000000-0005-0000-0000-00009E010000}"/>
    <cellStyle name="Entrée 2 2 2" xfId="291" xr:uid="{00000000-0005-0000-0000-00009F010000}"/>
    <cellStyle name="Entrée 2 2 2 2" xfId="860" xr:uid="{00000000-0005-0000-0000-0000A0010000}"/>
    <cellStyle name="Entrée 2 2 2 3" xfId="1112" xr:uid="{00000000-0005-0000-0000-0000A1010000}"/>
    <cellStyle name="Entrée 2 2 20" xfId="292" xr:uid="{00000000-0005-0000-0000-0000A2010000}"/>
    <cellStyle name="Entrée 2 2 21" xfId="293" xr:uid="{00000000-0005-0000-0000-0000A3010000}"/>
    <cellStyle name="Entrée 2 2 22" xfId="294" xr:uid="{00000000-0005-0000-0000-0000A4010000}"/>
    <cellStyle name="Entrée 2 2 23" xfId="295" xr:uid="{00000000-0005-0000-0000-0000A5010000}"/>
    <cellStyle name="Entrée 2 2 24" xfId="296" xr:uid="{00000000-0005-0000-0000-0000A6010000}"/>
    <cellStyle name="Entrée 2 2 25" xfId="297" xr:uid="{00000000-0005-0000-0000-0000A7010000}"/>
    <cellStyle name="Entrée 2 2 26" xfId="298" xr:uid="{00000000-0005-0000-0000-0000A8010000}"/>
    <cellStyle name="Entrée 2 2 27" xfId="299" xr:uid="{00000000-0005-0000-0000-0000A9010000}"/>
    <cellStyle name="Entrée 2 2 28" xfId="300" xr:uid="{00000000-0005-0000-0000-0000AA010000}"/>
    <cellStyle name="Entrée 2 2 29" xfId="975" xr:uid="{00000000-0005-0000-0000-0000AB010000}"/>
    <cellStyle name="Entrée 2 2 3" xfId="301" xr:uid="{00000000-0005-0000-0000-0000AC010000}"/>
    <cellStyle name="Entrée 2 2 3 2" xfId="851" xr:uid="{00000000-0005-0000-0000-0000AD010000}"/>
    <cellStyle name="Entrée 2 2 3 3" xfId="1113" xr:uid="{00000000-0005-0000-0000-0000AE010000}"/>
    <cellStyle name="Entrée 2 2 30" xfId="990" xr:uid="{00000000-0005-0000-0000-0000AF010000}"/>
    <cellStyle name="Entrée 2 2 4" xfId="302" xr:uid="{00000000-0005-0000-0000-0000B0010000}"/>
    <cellStyle name="Entrée 2 2 4 2" xfId="836" xr:uid="{00000000-0005-0000-0000-0000B1010000}"/>
    <cellStyle name="Entrée 2 2 4 3" xfId="1114" xr:uid="{00000000-0005-0000-0000-0000B2010000}"/>
    <cellStyle name="Entrée 2 2 5" xfId="303" xr:uid="{00000000-0005-0000-0000-0000B3010000}"/>
    <cellStyle name="Entrée 2 2 5 2" xfId="843" xr:uid="{00000000-0005-0000-0000-0000B4010000}"/>
    <cellStyle name="Entrée 2 2 5 3" xfId="1115" xr:uid="{00000000-0005-0000-0000-0000B5010000}"/>
    <cellStyle name="Entrée 2 2 6" xfId="304" xr:uid="{00000000-0005-0000-0000-0000B6010000}"/>
    <cellStyle name="Entrée 2 2 6 2" xfId="1044" xr:uid="{00000000-0005-0000-0000-0000B7010000}"/>
    <cellStyle name="Entrée 2 2 6 3" xfId="1116" xr:uid="{00000000-0005-0000-0000-0000B8010000}"/>
    <cellStyle name="Entrée 2 2 7" xfId="305" xr:uid="{00000000-0005-0000-0000-0000B9010000}"/>
    <cellStyle name="Entrée 2 2 7 2" xfId="1014" xr:uid="{00000000-0005-0000-0000-0000BA010000}"/>
    <cellStyle name="Entrée 2 2 7 3" xfId="1117" xr:uid="{00000000-0005-0000-0000-0000BB010000}"/>
    <cellStyle name="Entrée 2 2 8" xfId="306" xr:uid="{00000000-0005-0000-0000-0000BC010000}"/>
    <cellStyle name="Entrée 2 2 8 2" xfId="1028" xr:uid="{00000000-0005-0000-0000-0000BD010000}"/>
    <cellStyle name="Entrée 2 2 8 3" xfId="1118" xr:uid="{00000000-0005-0000-0000-0000BE010000}"/>
    <cellStyle name="Entrée 2 2 9" xfId="307" xr:uid="{00000000-0005-0000-0000-0000BF010000}"/>
    <cellStyle name="Entrée 2 2 9 2" xfId="1011" xr:uid="{00000000-0005-0000-0000-0000C0010000}"/>
    <cellStyle name="Entrée 2 2 9 3" xfId="1119" xr:uid="{00000000-0005-0000-0000-0000C1010000}"/>
    <cellStyle name="Entrée 2 3" xfId="308" xr:uid="{00000000-0005-0000-0000-0000C2010000}"/>
    <cellStyle name="Entrée 2 3 10" xfId="309" xr:uid="{00000000-0005-0000-0000-0000C3010000}"/>
    <cellStyle name="Entrée 2 3 11" xfId="310" xr:uid="{00000000-0005-0000-0000-0000C4010000}"/>
    <cellStyle name="Entrée 2 3 12" xfId="311" xr:uid="{00000000-0005-0000-0000-0000C5010000}"/>
    <cellStyle name="Entrée 2 3 13" xfId="312" xr:uid="{00000000-0005-0000-0000-0000C6010000}"/>
    <cellStyle name="Entrée 2 3 14" xfId="313" xr:uid="{00000000-0005-0000-0000-0000C7010000}"/>
    <cellStyle name="Entrée 2 3 15" xfId="314" xr:uid="{00000000-0005-0000-0000-0000C8010000}"/>
    <cellStyle name="Entrée 2 3 16" xfId="315" xr:uid="{00000000-0005-0000-0000-0000C9010000}"/>
    <cellStyle name="Entrée 2 3 17" xfId="316" xr:uid="{00000000-0005-0000-0000-0000CA010000}"/>
    <cellStyle name="Entrée 2 3 18" xfId="317" xr:uid="{00000000-0005-0000-0000-0000CB010000}"/>
    <cellStyle name="Entrée 2 3 19" xfId="318" xr:uid="{00000000-0005-0000-0000-0000CC010000}"/>
    <cellStyle name="Entrée 2 3 2" xfId="319" xr:uid="{00000000-0005-0000-0000-0000CD010000}"/>
    <cellStyle name="Entrée 2 3 2 2" xfId="936" xr:uid="{00000000-0005-0000-0000-0000CE010000}"/>
    <cellStyle name="Entrée 2 3 2 3" xfId="1120" xr:uid="{00000000-0005-0000-0000-0000CF010000}"/>
    <cellStyle name="Entrée 2 3 20" xfId="320" xr:uid="{00000000-0005-0000-0000-0000D0010000}"/>
    <cellStyle name="Entrée 2 3 21" xfId="321" xr:uid="{00000000-0005-0000-0000-0000D1010000}"/>
    <cellStyle name="Entrée 2 3 22" xfId="322" xr:uid="{00000000-0005-0000-0000-0000D2010000}"/>
    <cellStyle name="Entrée 2 3 23" xfId="323" xr:uid="{00000000-0005-0000-0000-0000D3010000}"/>
    <cellStyle name="Entrée 2 3 24" xfId="324" xr:uid="{00000000-0005-0000-0000-0000D4010000}"/>
    <cellStyle name="Entrée 2 3 25" xfId="325" xr:uid="{00000000-0005-0000-0000-0000D5010000}"/>
    <cellStyle name="Entrée 2 3 26" xfId="326" xr:uid="{00000000-0005-0000-0000-0000D6010000}"/>
    <cellStyle name="Entrée 2 3 27" xfId="327" xr:uid="{00000000-0005-0000-0000-0000D7010000}"/>
    <cellStyle name="Entrée 2 3 28" xfId="328" xr:uid="{00000000-0005-0000-0000-0000D8010000}"/>
    <cellStyle name="Entrée 2 3 29" xfId="979" xr:uid="{00000000-0005-0000-0000-0000D9010000}"/>
    <cellStyle name="Entrée 2 3 3" xfId="329" xr:uid="{00000000-0005-0000-0000-0000DA010000}"/>
    <cellStyle name="Entrée 2 3 3 2" xfId="902" xr:uid="{00000000-0005-0000-0000-0000DB010000}"/>
    <cellStyle name="Entrée 2 3 3 3" xfId="1205" xr:uid="{00000000-0005-0000-0000-0000DC010000}"/>
    <cellStyle name="Entrée 2 3 30" xfId="867" xr:uid="{00000000-0005-0000-0000-0000DD010000}"/>
    <cellStyle name="Entrée 2 3 4" xfId="330" xr:uid="{00000000-0005-0000-0000-0000DE010000}"/>
    <cellStyle name="Entrée 2 3 4 2" xfId="881" xr:uid="{00000000-0005-0000-0000-0000DF010000}"/>
    <cellStyle name="Entrée 2 3 4 3" xfId="1192" xr:uid="{00000000-0005-0000-0000-0000E0010000}"/>
    <cellStyle name="Entrée 2 3 5" xfId="331" xr:uid="{00000000-0005-0000-0000-0000E1010000}"/>
    <cellStyle name="Entrée 2 3 5 2" xfId="1073" xr:uid="{00000000-0005-0000-0000-0000E2010000}"/>
    <cellStyle name="Entrée 2 3 5 3" xfId="1235" xr:uid="{00000000-0005-0000-0000-0000E3010000}"/>
    <cellStyle name="Entrée 2 3 6" xfId="332" xr:uid="{00000000-0005-0000-0000-0000E4010000}"/>
    <cellStyle name="Entrée 2 3 6 2" xfId="1057" xr:uid="{00000000-0005-0000-0000-0000E5010000}"/>
    <cellStyle name="Entrée 2 3 6 3" xfId="1220" xr:uid="{00000000-0005-0000-0000-0000E6010000}"/>
    <cellStyle name="Entrée 2 3 7" xfId="333" xr:uid="{00000000-0005-0000-0000-0000E7010000}"/>
    <cellStyle name="Entrée 2 3 8" xfId="334" xr:uid="{00000000-0005-0000-0000-0000E8010000}"/>
    <cellStyle name="Entrée 2 3 9" xfId="335" xr:uid="{00000000-0005-0000-0000-0000E9010000}"/>
    <cellStyle name="Entrée 2 4" xfId="336" xr:uid="{00000000-0005-0000-0000-0000EA010000}"/>
    <cellStyle name="Entrée 2 4 2" xfId="977" xr:uid="{00000000-0005-0000-0000-0000EB010000}"/>
    <cellStyle name="Entrée 2 4 3" xfId="830" xr:uid="{00000000-0005-0000-0000-0000EC010000}"/>
    <cellStyle name="Entrée 2 5" xfId="337" xr:uid="{00000000-0005-0000-0000-0000ED010000}"/>
    <cellStyle name="Entrée 2 5 2" xfId="981" xr:uid="{00000000-0005-0000-0000-0000EE010000}"/>
    <cellStyle name="Entrée 2 5 3" xfId="823" xr:uid="{00000000-0005-0000-0000-0000EF010000}"/>
    <cellStyle name="Entrée 2 6" xfId="338" xr:uid="{00000000-0005-0000-0000-0000F0010000}"/>
    <cellStyle name="Entrée 2 6 2" xfId="973" xr:uid="{00000000-0005-0000-0000-0000F1010000}"/>
    <cellStyle name="Entrée 2 6 3" xfId="1037" xr:uid="{00000000-0005-0000-0000-0000F2010000}"/>
    <cellStyle name="Entrée 2 7" xfId="339" xr:uid="{00000000-0005-0000-0000-0000F3010000}"/>
    <cellStyle name="Entrée 2 7 2" xfId="1039" xr:uid="{00000000-0005-0000-0000-0000F4010000}"/>
    <cellStyle name="Entrée 2 7 3" xfId="992" xr:uid="{00000000-0005-0000-0000-0000F5010000}"/>
    <cellStyle name="Entrée 2 8" xfId="340" xr:uid="{00000000-0005-0000-0000-0000F6010000}"/>
    <cellStyle name="Entrée 2 8 2" xfId="832" xr:uid="{00000000-0005-0000-0000-0000F7010000}"/>
    <cellStyle name="Entrée 2 8 3" xfId="995" xr:uid="{00000000-0005-0000-0000-0000F8010000}"/>
    <cellStyle name="Entrée 2 9" xfId="341" xr:uid="{00000000-0005-0000-0000-0000F9010000}"/>
    <cellStyle name="Entrée 2 9 2" xfId="971" xr:uid="{00000000-0005-0000-0000-0000FA010000}"/>
    <cellStyle name="Entrée 2 9 3" xfId="854" xr:uid="{00000000-0005-0000-0000-0000FB010000}"/>
    <cellStyle name="Euro" xfId="1" xr:uid="{00000000-0005-0000-0000-0000FC010000}"/>
    <cellStyle name="Euro 2" xfId="779" xr:uid="{00000000-0005-0000-0000-0000FD010000}"/>
    <cellStyle name="Insatisfaisant 2" xfId="342" xr:uid="{00000000-0005-0000-0000-0000FE010000}"/>
    <cellStyle name="Insatisfaisant 2 2" xfId="343" xr:uid="{00000000-0005-0000-0000-0000FF010000}"/>
    <cellStyle name="Insatisfaisant 2 3" xfId="344" xr:uid="{00000000-0005-0000-0000-000000020000}"/>
    <cellStyle name="Insatisfaisant 3" xfId="345" xr:uid="{00000000-0005-0000-0000-000001020000}"/>
    <cellStyle name="Lien hypertexte" xfId="3" builtinId="8" hidden="1"/>
    <cellStyle name="Lien hypertexte" xfId="5" builtinId="8" hidden="1"/>
    <cellStyle name="Lien hypertexte" xfId="7" builtinId="8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Milliers 2" xfId="346" xr:uid="{00000000-0005-0000-0000-000008020000}"/>
    <cellStyle name="Milliers 2 10" xfId="816" xr:uid="{00000000-0005-0000-0000-000009020000}"/>
    <cellStyle name="Milliers 2 2" xfId="347" xr:uid="{00000000-0005-0000-0000-00000A020000}"/>
    <cellStyle name="Milliers 2 2 2" xfId="348" xr:uid="{00000000-0005-0000-0000-00000B020000}"/>
    <cellStyle name="Milliers 2 2 2 2" xfId="349" xr:uid="{00000000-0005-0000-0000-00000C020000}"/>
    <cellStyle name="Milliers 2 2 2 2 2" xfId="350" xr:uid="{00000000-0005-0000-0000-00000D020000}"/>
    <cellStyle name="Milliers 2 2 2 2 3" xfId="1029" xr:uid="{00000000-0005-0000-0000-00000E020000}"/>
    <cellStyle name="Milliers 2 2 2 3" xfId="351" xr:uid="{00000000-0005-0000-0000-00000F020000}"/>
    <cellStyle name="Milliers 2 2 2 4" xfId="352" xr:uid="{00000000-0005-0000-0000-000010020000}"/>
    <cellStyle name="Milliers 2 2 2 5" xfId="353" xr:uid="{00000000-0005-0000-0000-000011020000}"/>
    <cellStyle name="Milliers 2 2 2 6" xfId="354" xr:uid="{00000000-0005-0000-0000-000012020000}"/>
    <cellStyle name="Milliers 2 2 3" xfId="355" xr:uid="{00000000-0005-0000-0000-000013020000}"/>
    <cellStyle name="Milliers 2 2 3 2" xfId="356" xr:uid="{00000000-0005-0000-0000-000014020000}"/>
    <cellStyle name="Milliers 2 2 3 3" xfId="357" xr:uid="{00000000-0005-0000-0000-000015020000}"/>
    <cellStyle name="Milliers 2 2 3 4" xfId="887" xr:uid="{00000000-0005-0000-0000-000016020000}"/>
    <cellStyle name="Milliers 2 2 4" xfId="358" xr:uid="{00000000-0005-0000-0000-000017020000}"/>
    <cellStyle name="Milliers 2 2 4 2" xfId="359" xr:uid="{00000000-0005-0000-0000-000018020000}"/>
    <cellStyle name="Milliers 2 2 4 3" xfId="1020" xr:uid="{00000000-0005-0000-0000-000019020000}"/>
    <cellStyle name="Milliers 2 2 5" xfId="360" xr:uid="{00000000-0005-0000-0000-00001A020000}"/>
    <cellStyle name="Milliers 2 2 6" xfId="361" xr:uid="{00000000-0005-0000-0000-00001B020000}"/>
    <cellStyle name="Milliers 2 2 7" xfId="362" xr:uid="{00000000-0005-0000-0000-00001C020000}"/>
    <cellStyle name="Milliers 2 2 8" xfId="849" xr:uid="{00000000-0005-0000-0000-00001D020000}"/>
    <cellStyle name="Milliers 2 3" xfId="363" xr:uid="{00000000-0005-0000-0000-00001E020000}"/>
    <cellStyle name="Milliers 2 3 2" xfId="364" xr:uid="{00000000-0005-0000-0000-00001F020000}"/>
    <cellStyle name="Milliers 2 3 2 2" xfId="365" xr:uid="{00000000-0005-0000-0000-000020020000}"/>
    <cellStyle name="Milliers 2 3 2 3" xfId="1016" xr:uid="{00000000-0005-0000-0000-000021020000}"/>
    <cellStyle name="Milliers 2 3 3" xfId="366" xr:uid="{00000000-0005-0000-0000-000022020000}"/>
    <cellStyle name="Milliers 2 3 4" xfId="367" xr:uid="{00000000-0005-0000-0000-000023020000}"/>
    <cellStyle name="Milliers 2 3 5" xfId="368" xr:uid="{00000000-0005-0000-0000-000024020000}"/>
    <cellStyle name="Milliers 2 3 6" xfId="369" xr:uid="{00000000-0005-0000-0000-000025020000}"/>
    <cellStyle name="Milliers 2 3 7" xfId="950" xr:uid="{00000000-0005-0000-0000-000026020000}"/>
    <cellStyle name="Milliers 2 4" xfId="370" xr:uid="{00000000-0005-0000-0000-000027020000}"/>
    <cellStyle name="Milliers 2 4 2" xfId="371" xr:uid="{00000000-0005-0000-0000-000028020000}"/>
    <cellStyle name="Milliers 2 4 2 2" xfId="372" xr:uid="{00000000-0005-0000-0000-000029020000}"/>
    <cellStyle name="Milliers 2 4 2 3" xfId="1013" xr:uid="{00000000-0005-0000-0000-00002A020000}"/>
    <cellStyle name="Milliers 2 4 3" xfId="373" xr:uid="{00000000-0005-0000-0000-00002B020000}"/>
    <cellStyle name="Milliers 2 4 4" xfId="374" xr:uid="{00000000-0005-0000-0000-00002C020000}"/>
    <cellStyle name="Milliers 2 4 5" xfId="375" xr:uid="{00000000-0005-0000-0000-00002D020000}"/>
    <cellStyle name="Milliers 2 4 6" xfId="376" xr:uid="{00000000-0005-0000-0000-00002E020000}"/>
    <cellStyle name="Milliers 2 5" xfId="377" xr:uid="{00000000-0005-0000-0000-00002F020000}"/>
    <cellStyle name="Milliers 2 5 2" xfId="378" xr:uid="{00000000-0005-0000-0000-000030020000}"/>
    <cellStyle name="Milliers 2 5 2 2" xfId="379" xr:uid="{00000000-0005-0000-0000-000031020000}"/>
    <cellStyle name="Milliers 2 5 3" xfId="380" xr:uid="{00000000-0005-0000-0000-000032020000}"/>
    <cellStyle name="Milliers 2 5 4" xfId="381" xr:uid="{00000000-0005-0000-0000-000033020000}"/>
    <cellStyle name="Milliers 2 5 5" xfId="382" xr:uid="{00000000-0005-0000-0000-000034020000}"/>
    <cellStyle name="Milliers 2 5 6" xfId="870" xr:uid="{00000000-0005-0000-0000-000035020000}"/>
    <cellStyle name="Milliers 2 6" xfId="383" xr:uid="{00000000-0005-0000-0000-000036020000}"/>
    <cellStyle name="Milliers 2 6 2" xfId="1006" xr:uid="{00000000-0005-0000-0000-000037020000}"/>
    <cellStyle name="Milliers 2 7" xfId="384" xr:uid="{00000000-0005-0000-0000-000038020000}"/>
    <cellStyle name="Milliers 2 8" xfId="385" xr:uid="{00000000-0005-0000-0000-000039020000}"/>
    <cellStyle name="Milliers 2 9" xfId="386" xr:uid="{00000000-0005-0000-0000-00003A020000}"/>
    <cellStyle name="Neutre 2" xfId="387" xr:uid="{00000000-0005-0000-0000-00003B020000}"/>
    <cellStyle name="Neutre 2 2" xfId="388" xr:uid="{00000000-0005-0000-0000-00003C020000}"/>
    <cellStyle name="Neutre 2 3" xfId="389" xr:uid="{00000000-0005-0000-0000-00003D020000}"/>
    <cellStyle name="Normal" xfId="0" builtinId="0"/>
    <cellStyle name="Normal 10" xfId="390" xr:uid="{00000000-0005-0000-0000-00003F020000}"/>
    <cellStyle name="Normal 10 2" xfId="391" xr:uid="{00000000-0005-0000-0000-000040020000}"/>
    <cellStyle name="Normal 10 2 2" xfId="392" xr:uid="{00000000-0005-0000-0000-000041020000}"/>
    <cellStyle name="Normal 10 2 2 2" xfId="393" xr:uid="{00000000-0005-0000-0000-000042020000}"/>
    <cellStyle name="Normal 10 2 2 2 2" xfId="394" xr:uid="{00000000-0005-0000-0000-000043020000}"/>
    <cellStyle name="Normal 10 2 2 2 3" xfId="1030" xr:uid="{00000000-0005-0000-0000-000044020000}"/>
    <cellStyle name="Normal 10 2 2 3" xfId="395" xr:uid="{00000000-0005-0000-0000-000045020000}"/>
    <cellStyle name="Normal 10 2 2 4" xfId="396" xr:uid="{00000000-0005-0000-0000-000046020000}"/>
    <cellStyle name="Normal 10 2 3" xfId="397" xr:uid="{00000000-0005-0000-0000-000047020000}"/>
    <cellStyle name="Normal 10 2 3 2" xfId="398" xr:uid="{00000000-0005-0000-0000-000048020000}"/>
    <cellStyle name="Normal 10 2 3 3" xfId="889" xr:uid="{00000000-0005-0000-0000-000049020000}"/>
    <cellStyle name="Normal 10 2 4" xfId="399" xr:uid="{00000000-0005-0000-0000-00004A020000}"/>
    <cellStyle name="Normal 10 2 4 2" xfId="400" xr:uid="{00000000-0005-0000-0000-00004B020000}"/>
    <cellStyle name="Normal 10 2 5" xfId="401" xr:uid="{00000000-0005-0000-0000-00004C020000}"/>
    <cellStyle name="Normal 10 2 6" xfId="850" xr:uid="{00000000-0005-0000-0000-00004D020000}"/>
    <cellStyle name="Normal 10 3" xfId="402" xr:uid="{00000000-0005-0000-0000-00004E020000}"/>
    <cellStyle name="Normal 10 3 2" xfId="403" xr:uid="{00000000-0005-0000-0000-00004F020000}"/>
    <cellStyle name="Normal 10 3 2 2" xfId="404" xr:uid="{00000000-0005-0000-0000-000050020000}"/>
    <cellStyle name="Normal 10 3 3" xfId="405" xr:uid="{00000000-0005-0000-0000-000051020000}"/>
    <cellStyle name="Normal 10 3 4" xfId="952" xr:uid="{00000000-0005-0000-0000-000052020000}"/>
    <cellStyle name="Normal 10 4" xfId="406" xr:uid="{00000000-0005-0000-0000-000053020000}"/>
    <cellStyle name="Normal 10 4 2" xfId="407" xr:uid="{00000000-0005-0000-0000-000054020000}"/>
    <cellStyle name="Normal 10 4 2 2" xfId="408" xr:uid="{00000000-0005-0000-0000-000055020000}"/>
    <cellStyle name="Normal 10 4 3" xfId="409" xr:uid="{00000000-0005-0000-0000-000056020000}"/>
    <cellStyle name="Normal 10 4 4" xfId="888" xr:uid="{00000000-0005-0000-0000-000057020000}"/>
    <cellStyle name="Normal 10 5" xfId="410" xr:uid="{00000000-0005-0000-0000-000058020000}"/>
    <cellStyle name="Normal 10 5 2" xfId="411" xr:uid="{00000000-0005-0000-0000-000059020000}"/>
    <cellStyle name="Normal 10 5 2 2" xfId="412" xr:uid="{00000000-0005-0000-0000-00005A020000}"/>
    <cellStyle name="Normal 10 5 3" xfId="413" xr:uid="{00000000-0005-0000-0000-00005B020000}"/>
    <cellStyle name="Normal 10 5 4" xfId="871" xr:uid="{00000000-0005-0000-0000-00005C020000}"/>
    <cellStyle name="Normal 10 6" xfId="414" xr:uid="{00000000-0005-0000-0000-00005D020000}"/>
    <cellStyle name="Normal 10 7" xfId="415" xr:uid="{00000000-0005-0000-0000-00005E020000}"/>
    <cellStyle name="Normal 10 8" xfId="416" xr:uid="{00000000-0005-0000-0000-00005F020000}"/>
    <cellStyle name="Normal 10 9" xfId="818" xr:uid="{00000000-0005-0000-0000-000060020000}"/>
    <cellStyle name="Normal 11" xfId="417" xr:uid="{00000000-0005-0000-0000-000061020000}"/>
    <cellStyle name="Normal 11 2" xfId="418" xr:uid="{00000000-0005-0000-0000-000062020000}"/>
    <cellStyle name="Normal 12" xfId="419" xr:uid="{00000000-0005-0000-0000-000063020000}"/>
    <cellStyle name="Normal 13" xfId="420" xr:uid="{00000000-0005-0000-0000-000064020000}"/>
    <cellStyle name="Normal 13 2" xfId="785" xr:uid="{00000000-0005-0000-0000-000065020000}"/>
    <cellStyle name="Normal 2" xfId="2" xr:uid="{00000000-0005-0000-0000-000066020000}"/>
    <cellStyle name="Normal 2 2" xfId="422" xr:uid="{00000000-0005-0000-0000-000067020000}"/>
    <cellStyle name="Normal 2 2 2" xfId="423" xr:uid="{00000000-0005-0000-0000-000068020000}"/>
    <cellStyle name="Normal 2 2 3" xfId="424" xr:uid="{00000000-0005-0000-0000-000069020000}"/>
    <cellStyle name="Normal 2 3" xfId="425" xr:uid="{00000000-0005-0000-0000-00006A020000}"/>
    <cellStyle name="Normal 2 4" xfId="426" xr:uid="{00000000-0005-0000-0000-00006B020000}"/>
    <cellStyle name="Normal 2 5" xfId="427" xr:uid="{00000000-0005-0000-0000-00006C020000}"/>
    <cellStyle name="Normal 2 6" xfId="428" xr:uid="{00000000-0005-0000-0000-00006D020000}"/>
    <cellStyle name="Normal 2 7" xfId="429" xr:uid="{00000000-0005-0000-0000-00006E020000}"/>
    <cellStyle name="Normal 2 7 2" xfId="787" xr:uid="{00000000-0005-0000-0000-00006F020000}"/>
    <cellStyle name="Normal 2 8" xfId="421" xr:uid="{00000000-0005-0000-0000-000070020000}"/>
    <cellStyle name="Normal 3" xfId="10" xr:uid="{00000000-0005-0000-0000-000071020000}"/>
    <cellStyle name="Normal 3 2" xfId="431" xr:uid="{00000000-0005-0000-0000-000072020000}"/>
    <cellStyle name="Normal 3 2 2" xfId="432" xr:uid="{00000000-0005-0000-0000-000073020000}"/>
    <cellStyle name="Normal 3 2 3" xfId="433" xr:uid="{00000000-0005-0000-0000-000074020000}"/>
    <cellStyle name="Normal 3 3" xfId="434" xr:uid="{00000000-0005-0000-0000-000075020000}"/>
    <cellStyle name="Normal 3 3 2" xfId="1051" xr:uid="{00000000-0005-0000-0000-000076020000}"/>
    <cellStyle name="Normal 3 4" xfId="435" xr:uid="{00000000-0005-0000-0000-000077020000}"/>
    <cellStyle name="Normal 3 4 2" xfId="819" xr:uid="{00000000-0005-0000-0000-000078020000}"/>
    <cellStyle name="Normal 3 5" xfId="430" xr:uid="{00000000-0005-0000-0000-000079020000}"/>
    <cellStyle name="Normal 3 6" xfId="777" xr:uid="{00000000-0005-0000-0000-00007A020000}"/>
    <cellStyle name="Normal 3 7" xfId="783" xr:uid="{00000000-0005-0000-0000-00007B020000}"/>
    <cellStyle name="Normal 3_MOYENS_LICENCE_11_15 maj budget 2" xfId="436" xr:uid="{00000000-0005-0000-0000-00007C020000}"/>
    <cellStyle name="Normal 4" xfId="13" xr:uid="{00000000-0005-0000-0000-00007D020000}"/>
    <cellStyle name="Normal 4 2" xfId="438" xr:uid="{00000000-0005-0000-0000-00007E020000}"/>
    <cellStyle name="Normal 4 2 2" xfId="1050" xr:uid="{00000000-0005-0000-0000-00007F020000}"/>
    <cellStyle name="Normal 4 3" xfId="439" xr:uid="{00000000-0005-0000-0000-000080020000}"/>
    <cellStyle name="Normal 4 4" xfId="440" xr:uid="{00000000-0005-0000-0000-000081020000}"/>
    <cellStyle name="Normal 4 5" xfId="437" xr:uid="{00000000-0005-0000-0000-000082020000}"/>
    <cellStyle name="Normal 5" xfId="441" xr:uid="{00000000-0005-0000-0000-000083020000}"/>
    <cellStyle name="Normal 5 2" xfId="442" xr:uid="{00000000-0005-0000-0000-000084020000}"/>
    <cellStyle name="Normal 5 3" xfId="443" xr:uid="{00000000-0005-0000-0000-000085020000}"/>
    <cellStyle name="Normal 6" xfId="444" xr:uid="{00000000-0005-0000-0000-000086020000}"/>
    <cellStyle name="Normal 6 2" xfId="445" xr:uid="{00000000-0005-0000-0000-000087020000}"/>
    <cellStyle name="Normal 6 3" xfId="446" xr:uid="{00000000-0005-0000-0000-000088020000}"/>
    <cellStyle name="Normal 7" xfId="447" xr:uid="{00000000-0005-0000-0000-000089020000}"/>
    <cellStyle name="Normal 7 2" xfId="448" xr:uid="{00000000-0005-0000-0000-00008A020000}"/>
    <cellStyle name="Normal 7 3" xfId="449" xr:uid="{00000000-0005-0000-0000-00008B020000}"/>
    <cellStyle name="Normal 8" xfId="450" xr:uid="{00000000-0005-0000-0000-00008C020000}"/>
    <cellStyle name="Normal 8 2" xfId="451" xr:uid="{00000000-0005-0000-0000-00008D020000}"/>
    <cellStyle name="Normal 8 3" xfId="452" xr:uid="{00000000-0005-0000-0000-00008E020000}"/>
    <cellStyle name="Normal 9" xfId="453" xr:uid="{00000000-0005-0000-0000-00008F020000}"/>
    <cellStyle name="Normal 9 2" xfId="454" xr:uid="{00000000-0005-0000-0000-000090020000}"/>
    <cellStyle name="Normal 9 2 2" xfId="455" xr:uid="{00000000-0005-0000-0000-000091020000}"/>
    <cellStyle name="Normal 9 2 2 2" xfId="456" xr:uid="{00000000-0005-0000-0000-000092020000}"/>
    <cellStyle name="Normal 9 2 2 2 2" xfId="457" xr:uid="{00000000-0005-0000-0000-000093020000}"/>
    <cellStyle name="Normal 9 2 2 2 3" xfId="1031" xr:uid="{00000000-0005-0000-0000-000094020000}"/>
    <cellStyle name="Normal 9 2 2 3" xfId="458" xr:uid="{00000000-0005-0000-0000-000095020000}"/>
    <cellStyle name="Normal 9 2 2 4" xfId="459" xr:uid="{00000000-0005-0000-0000-000096020000}"/>
    <cellStyle name="Normal 9 2 3" xfId="460" xr:uid="{00000000-0005-0000-0000-000097020000}"/>
    <cellStyle name="Normal 9 2 3 2" xfId="461" xr:uid="{00000000-0005-0000-0000-000098020000}"/>
    <cellStyle name="Normal 9 2 3 3" xfId="891" xr:uid="{00000000-0005-0000-0000-000099020000}"/>
    <cellStyle name="Normal 9 2 4" xfId="462" xr:uid="{00000000-0005-0000-0000-00009A020000}"/>
    <cellStyle name="Normal 9 2 4 2" xfId="463" xr:uid="{00000000-0005-0000-0000-00009B020000}"/>
    <cellStyle name="Normal 9 2 5" xfId="464" xr:uid="{00000000-0005-0000-0000-00009C020000}"/>
    <cellStyle name="Normal 9 2 6" xfId="855" xr:uid="{00000000-0005-0000-0000-00009D020000}"/>
    <cellStyle name="Normal 9 3" xfId="465" xr:uid="{00000000-0005-0000-0000-00009E020000}"/>
    <cellStyle name="Normal 9 3 2" xfId="466" xr:uid="{00000000-0005-0000-0000-00009F020000}"/>
    <cellStyle name="Normal 9 3 2 2" xfId="467" xr:uid="{00000000-0005-0000-0000-0000A0020000}"/>
    <cellStyle name="Normal 9 3 3" xfId="468" xr:uid="{00000000-0005-0000-0000-0000A1020000}"/>
    <cellStyle name="Normal 9 3 4" xfId="954" xr:uid="{00000000-0005-0000-0000-0000A2020000}"/>
    <cellStyle name="Normal 9 4" xfId="469" xr:uid="{00000000-0005-0000-0000-0000A3020000}"/>
    <cellStyle name="Normal 9 4 2" xfId="470" xr:uid="{00000000-0005-0000-0000-0000A4020000}"/>
    <cellStyle name="Normal 9 4 2 2" xfId="471" xr:uid="{00000000-0005-0000-0000-0000A5020000}"/>
    <cellStyle name="Normal 9 4 3" xfId="472" xr:uid="{00000000-0005-0000-0000-0000A6020000}"/>
    <cellStyle name="Normal 9 4 4" xfId="890" xr:uid="{00000000-0005-0000-0000-0000A7020000}"/>
    <cellStyle name="Normal 9 5" xfId="473" xr:uid="{00000000-0005-0000-0000-0000A8020000}"/>
    <cellStyle name="Normal 9 5 2" xfId="474" xr:uid="{00000000-0005-0000-0000-0000A9020000}"/>
    <cellStyle name="Normal 9 5 2 2" xfId="475" xr:uid="{00000000-0005-0000-0000-0000AA020000}"/>
    <cellStyle name="Normal 9 5 3" xfId="476" xr:uid="{00000000-0005-0000-0000-0000AB020000}"/>
    <cellStyle name="Normal 9 5 4" xfId="872" xr:uid="{00000000-0005-0000-0000-0000AC020000}"/>
    <cellStyle name="Normal 9 6" xfId="477" xr:uid="{00000000-0005-0000-0000-0000AD020000}"/>
    <cellStyle name="Normal 9 7" xfId="478" xr:uid="{00000000-0005-0000-0000-0000AE020000}"/>
    <cellStyle name="Normal 9 8" xfId="479" xr:uid="{00000000-0005-0000-0000-0000AF020000}"/>
    <cellStyle name="Normal 9 9" xfId="820" xr:uid="{00000000-0005-0000-0000-0000B0020000}"/>
    <cellStyle name="Pourcentage" xfId="9" builtinId="5"/>
    <cellStyle name="Pourcentage 2" xfId="11" xr:uid="{00000000-0005-0000-0000-0000B2020000}"/>
    <cellStyle name="Pourcentage 2 2" xfId="480" xr:uid="{00000000-0005-0000-0000-0000B3020000}"/>
    <cellStyle name="Pourcentage 2 2 2" xfId="895" xr:uid="{00000000-0005-0000-0000-0000B4020000}"/>
    <cellStyle name="Pourcentage 2 3" xfId="784" xr:uid="{00000000-0005-0000-0000-0000B5020000}"/>
    <cellStyle name="Pourcentage 3" xfId="12" xr:uid="{00000000-0005-0000-0000-0000B6020000}"/>
    <cellStyle name="Satisfaisant 2" xfId="481" xr:uid="{00000000-0005-0000-0000-0000B7020000}"/>
    <cellStyle name="Satisfaisant 2 2" xfId="482" xr:uid="{00000000-0005-0000-0000-0000B8020000}"/>
    <cellStyle name="Satisfaisant 2 3" xfId="483" xr:uid="{00000000-0005-0000-0000-0000B9020000}"/>
    <cellStyle name="Satisfaisant 3" xfId="484" xr:uid="{00000000-0005-0000-0000-0000BA020000}"/>
    <cellStyle name="Sortie 2" xfId="485" xr:uid="{00000000-0005-0000-0000-0000BB020000}"/>
    <cellStyle name="Sortie 2 10" xfId="989" xr:uid="{00000000-0005-0000-0000-0000BC020000}"/>
    <cellStyle name="Sortie 2 11" xfId="957" xr:uid="{00000000-0005-0000-0000-0000BD020000}"/>
    <cellStyle name="Sortie 2 2" xfId="486" xr:uid="{00000000-0005-0000-0000-0000BE020000}"/>
    <cellStyle name="Sortie 2 2 10" xfId="487" xr:uid="{00000000-0005-0000-0000-0000BF020000}"/>
    <cellStyle name="Sortie 2 2 10 2" xfId="1005" xr:uid="{00000000-0005-0000-0000-0000C0020000}"/>
    <cellStyle name="Sortie 2 2 10 3" xfId="1122" xr:uid="{00000000-0005-0000-0000-0000C1020000}"/>
    <cellStyle name="Sortie 2 2 11" xfId="488" xr:uid="{00000000-0005-0000-0000-0000C2020000}"/>
    <cellStyle name="Sortie 2 2 11 2" xfId="1008" xr:uid="{00000000-0005-0000-0000-0000C3020000}"/>
    <cellStyle name="Sortie 2 2 11 3" xfId="1123" xr:uid="{00000000-0005-0000-0000-0000C4020000}"/>
    <cellStyle name="Sortie 2 2 12" xfId="489" xr:uid="{00000000-0005-0000-0000-0000C5020000}"/>
    <cellStyle name="Sortie 2 2 12 2" xfId="1025" xr:uid="{00000000-0005-0000-0000-0000C6020000}"/>
    <cellStyle name="Sortie 2 2 12 3" xfId="1124" xr:uid="{00000000-0005-0000-0000-0000C7020000}"/>
    <cellStyle name="Sortie 2 2 13" xfId="490" xr:uid="{00000000-0005-0000-0000-0000C8020000}"/>
    <cellStyle name="Sortie 2 2 13 2" xfId="934" xr:uid="{00000000-0005-0000-0000-0000C9020000}"/>
    <cellStyle name="Sortie 2 2 13 3" xfId="1121" xr:uid="{00000000-0005-0000-0000-0000CA020000}"/>
    <cellStyle name="Sortie 2 2 14" xfId="491" xr:uid="{00000000-0005-0000-0000-0000CB020000}"/>
    <cellStyle name="Sortie 2 2 14 2" xfId="897" xr:uid="{00000000-0005-0000-0000-0000CC020000}"/>
    <cellStyle name="Sortie 2 2 14 3" xfId="1214" xr:uid="{00000000-0005-0000-0000-0000CD020000}"/>
    <cellStyle name="Sortie 2 2 15" xfId="492" xr:uid="{00000000-0005-0000-0000-0000CE020000}"/>
    <cellStyle name="Sortie 2 2 15 2" xfId="1062" xr:uid="{00000000-0005-0000-0000-0000CF020000}"/>
    <cellStyle name="Sortie 2 2 15 3" xfId="1224" xr:uid="{00000000-0005-0000-0000-0000D0020000}"/>
    <cellStyle name="Sortie 2 2 16" xfId="493" xr:uid="{00000000-0005-0000-0000-0000D1020000}"/>
    <cellStyle name="Sortie 2 2 16 2" xfId="904" xr:uid="{00000000-0005-0000-0000-0000D2020000}"/>
    <cellStyle name="Sortie 2 2 16 3" xfId="1201" xr:uid="{00000000-0005-0000-0000-0000D3020000}"/>
    <cellStyle name="Sortie 2 2 17" xfId="494" xr:uid="{00000000-0005-0000-0000-0000D4020000}"/>
    <cellStyle name="Sortie 2 2 17 2" xfId="880" xr:uid="{00000000-0005-0000-0000-0000D5020000}"/>
    <cellStyle name="Sortie 2 2 17 3" xfId="1196" xr:uid="{00000000-0005-0000-0000-0000D6020000}"/>
    <cellStyle name="Sortie 2 2 18" xfId="495" xr:uid="{00000000-0005-0000-0000-0000D7020000}"/>
    <cellStyle name="Sortie 2 2 19" xfId="496" xr:uid="{00000000-0005-0000-0000-0000D8020000}"/>
    <cellStyle name="Sortie 2 2 2" xfId="497" xr:uid="{00000000-0005-0000-0000-0000D9020000}"/>
    <cellStyle name="Sortie 2 2 2 2" xfId="1018" xr:uid="{00000000-0005-0000-0000-0000DA020000}"/>
    <cellStyle name="Sortie 2 2 2 3" xfId="1125" xr:uid="{00000000-0005-0000-0000-0000DB020000}"/>
    <cellStyle name="Sortie 2 2 20" xfId="498" xr:uid="{00000000-0005-0000-0000-0000DC020000}"/>
    <cellStyle name="Sortie 2 2 21" xfId="499" xr:uid="{00000000-0005-0000-0000-0000DD020000}"/>
    <cellStyle name="Sortie 2 2 22" xfId="500" xr:uid="{00000000-0005-0000-0000-0000DE020000}"/>
    <cellStyle name="Sortie 2 2 23" xfId="501" xr:uid="{00000000-0005-0000-0000-0000DF020000}"/>
    <cellStyle name="Sortie 2 2 24" xfId="502" xr:uid="{00000000-0005-0000-0000-0000E0020000}"/>
    <cellStyle name="Sortie 2 2 25" xfId="503" xr:uid="{00000000-0005-0000-0000-0000E1020000}"/>
    <cellStyle name="Sortie 2 2 26" xfId="504" xr:uid="{00000000-0005-0000-0000-0000E2020000}"/>
    <cellStyle name="Sortie 2 2 27" xfId="505" xr:uid="{00000000-0005-0000-0000-0000E3020000}"/>
    <cellStyle name="Sortie 2 2 28" xfId="506" xr:uid="{00000000-0005-0000-0000-0000E4020000}"/>
    <cellStyle name="Sortie 2 2 29" xfId="970" xr:uid="{00000000-0005-0000-0000-0000E5020000}"/>
    <cellStyle name="Sortie 2 2 3" xfId="507" xr:uid="{00000000-0005-0000-0000-0000E6020000}"/>
    <cellStyle name="Sortie 2 2 3 2" xfId="930" xr:uid="{00000000-0005-0000-0000-0000E7020000}"/>
    <cellStyle name="Sortie 2 2 3 3" xfId="1126" xr:uid="{00000000-0005-0000-0000-0000E8020000}"/>
    <cellStyle name="Sortie 2 2 30" xfId="1034" xr:uid="{00000000-0005-0000-0000-0000E9020000}"/>
    <cellStyle name="Sortie 2 2 4" xfId="508" xr:uid="{00000000-0005-0000-0000-0000EA020000}"/>
    <cellStyle name="Sortie 2 2 4 2" xfId="933" xr:uid="{00000000-0005-0000-0000-0000EB020000}"/>
    <cellStyle name="Sortie 2 2 4 3" xfId="1127" xr:uid="{00000000-0005-0000-0000-0000EC020000}"/>
    <cellStyle name="Sortie 2 2 5" xfId="509" xr:uid="{00000000-0005-0000-0000-0000ED020000}"/>
    <cellStyle name="Sortie 2 2 5 2" xfId="932" xr:uid="{00000000-0005-0000-0000-0000EE020000}"/>
    <cellStyle name="Sortie 2 2 5 3" xfId="1128" xr:uid="{00000000-0005-0000-0000-0000EF020000}"/>
    <cellStyle name="Sortie 2 2 6" xfId="510" xr:uid="{00000000-0005-0000-0000-0000F0020000}"/>
    <cellStyle name="Sortie 2 2 6 2" xfId="931" xr:uid="{00000000-0005-0000-0000-0000F1020000}"/>
    <cellStyle name="Sortie 2 2 6 3" xfId="1129" xr:uid="{00000000-0005-0000-0000-0000F2020000}"/>
    <cellStyle name="Sortie 2 2 7" xfId="511" xr:uid="{00000000-0005-0000-0000-0000F3020000}"/>
    <cellStyle name="Sortie 2 2 7 2" xfId="846" xr:uid="{00000000-0005-0000-0000-0000F4020000}"/>
    <cellStyle name="Sortie 2 2 7 3" xfId="1130" xr:uid="{00000000-0005-0000-0000-0000F5020000}"/>
    <cellStyle name="Sortie 2 2 8" xfId="512" xr:uid="{00000000-0005-0000-0000-0000F6020000}"/>
    <cellStyle name="Sortie 2 2 8 2" xfId="813" xr:uid="{00000000-0005-0000-0000-0000F7020000}"/>
    <cellStyle name="Sortie 2 2 8 3" xfId="1131" xr:uid="{00000000-0005-0000-0000-0000F8020000}"/>
    <cellStyle name="Sortie 2 2 9" xfId="513" xr:uid="{00000000-0005-0000-0000-0000F9020000}"/>
    <cellStyle name="Sortie 2 2 9 2" xfId="812" xr:uid="{00000000-0005-0000-0000-0000FA020000}"/>
    <cellStyle name="Sortie 2 2 9 3" xfId="1132" xr:uid="{00000000-0005-0000-0000-0000FB020000}"/>
    <cellStyle name="Sortie 2 3" xfId="514" xr:uid="{00000000-0005-0000-0000-0000FC020000}"/>
    <cellStyle name="Sortie 2 3 10" xfId="515" xr:uid="{00000000-0005-0000-0000-0000FD020000}"/>
    <cellStyle name="Sortie 2 3 11" xfId="516" xr:uid="{00000000-0005-0000-0000-0000FE020000}"/>
    <cellStyle name="Sortie 2 3 12" xfId="517" xr:uid="{00000000-0005-0000-0000-0000FF020000}"/>
    <cellStyle name="Sortie 2 3 13" xfId="518" xr:uid="{00000000-0005-0000-0000-000000030000}"/>
    <cellStyle name="Sortie 2 3 14" xfId="519" xr:uid="{00000000-0005-0000-0000-000001030000}"/>
    <cellStyle name="Sortie 2 3 15" xfId="520" xr:uid="{00000000-0005-0000-0000-000002030000}"/>
    <cellStyle name="Sortie 2 3 16" xfId="521" xr:uid="{00000000-0005-0000-0000-000003030000}"/>
    <cellStyle name="Sortie 2 3 17" xfId="522" xr:uid="{00000000-0005-0000-0000-000004030000}"/>
    <cellStyle name="Sortie 2 3 18" xfId="523" xr:uid="{00000000-0005-0000-0000-000005030000}"/>
    <cellStyle name="Sortie 2 3 19" xfId="524" xr:uid="{00000000-0005-0000-0000-000006030000}"/>
    <cellStyle name="Sortie 2 3 2" xfId="525" xr:uid="{00000000-0005-0000-0000-000007030000}"/>
    <cellStyle name="Sortie 2 3 2 2" xfId="863" xr:uid="{00000000-0005-0000-0000-000008030000}"/>
    <cellStyle name="Sortie 2 3 2 3" xfId="1133" xr:uid="{00000000-0005-0000-0000-000009030000}"/>
    <cellStyle name="Sortie 2 3 20" xfId="526" xr:uid="{00000000-0005-0000-0000-00000A030000}"/>
    <cellStyle name="Sortie 2 3 21" xfId="527" xr:uid="{00000000-0005-0000-0000-00000B030000}"/>
    <cellStyle name="Sortie 2 3 22" xfId="528" xr:uid="{00000000-0005-0000-0000-00000C030000}"/>
    <cellStyle name="Sortie 2 3 23" xfId="529" xr:uid="{00000000-0005-0000-0000-00000D030000}"/>
    <cellStyle name="Sortie 2 3 24" xfId="530" xr:uid="{00000000-0005-0000-0000-00000E030000}"/>
    <cellStyle name="Sortie 2 3 25" xfId="531" xr:uid="{00000000-0005-0000-0000-00000F030000}"/>
    <cellStyle name="Sortie 2 3 26" xfId="532" xr:uid="{00000000-0005-0000-0000-000010030000}"/>
    <cellStyle name="Sortie 2 3 27" xfId="533" xr:uid="{00000000-0005-0000-0000-000011030000}"/>
    <cellStyle name="Sortie 2 3 28" xfId="534" xr:uid="{00000000-0005-0000-0000-000012030000}"/>
    <cellStyle name="Sortie 2 3 29" xfId="985" xr:uid="{00000000-0005-0000-0000-000013030000}"/>
    <cellStyle name="Sortie 2 3 3" xfId="535" xr:uid="{00000000-0005-0000-0000-000014030000}"/>
    <cellStyle name="Sortie 2 3 3 2" xfId="790" xr:uid="{00000000-0005-0000-0000-000015030000}"/>
    <cellStyle name="Sortie 2 3 3 3" xfId="1207" xr:uid="{00000000-0005-0000-0000-000016030000}"/>
    <cellStyle name="Sortie 2 3 30" xfId="789" xr:uid="{00000000-0005-0000-0000-000017030000}"/>
    <cellStyle name="Sortie 2 3 4" xfId="536" xr:uid="{00000000-0005-0000-0000-000018030000}"/>
    <cellStyle name="Sortie 2 3 4 2" xfId="908" xr:uid="{00000000-0005-0000-0000-000019030000}"/>
    <cellStyle name="Sortie 2 3 4 3" xfId="1191" xr:uid="{00000000-0005-0000-0000-00001A030000}"/>
    <cellStyle name="Sortie 2 3 5" xfId="537" xr:uid="{00000000-0005-0000-0000-00001B030000}"/>
    <cellStyle name="Sortie 2 3 5 2" xfId="1072" xr:uid="{00000000-0005-0000-0000-00001C030000}"/>
    <cellStyle name="Sortie 2 3 5 3" xfId="1234" xr:uid="{00000000-0005-0000-0000-00001D030000}"/>
    <cellStyle name="Sortie 2 3 6" xfId="538" xr:uid="{00000000-0005-0000-0000-00001E030000}"/>
    <cellStyle name="Sortie 2 3 6 2" xfId="1080" xr:uid="{00000000-0005-0000-0000-00001F030000}"/>
    <cellStyle name="Sortie 2 3 6 3" xfId="1242" xr:uid="{00000000-0005-0000-0000-000020030000}"/>
    <cellStyle name="Sortie 2 3 7" xfId="539" xr:uid="{00000000-0005-0000-0000-000021030000}"/>
    <cellStyle name="Sortie 2 3 8" xfId="540" xr:uid="{00000000-0005-0000-0000-000022030000}"/>
    <cellStyle name="Sortie 2 3 9" xfId="541" xr:uid="{00000000-0005-0000-0000-000023030000}"/>
    <cellStyle name="Sortie 2 4" xfId="542" xr:uid="{00000000-0005-0000-0000-000024030000}"/>
    <cellStyle name="Sortie 2 4 2" xfId="968" xr:uid="{00000000-0005-0000-0000-000025030000}"/>
    <cellStyle name="Sortie 2 4 3" xfId="951" xr:uid="{00000000-0005-0000-0000-000026030000}"/>
    <cellStyle name="Sortie 2 5" xfId="543" xr:uid="{00000000-0005-0000-0000-000027030000}"/>
    <cellStyle name="Sortie 2 5 2" xfId="984" xr:uid="{00000000-0005-0000-0000-000028030000}"/>
    <cellStyle name="Sortie 2 5 3" xfId="955" xr:uid="{00000000-0005-0000-0000-000029030000}"/>
    <cellStyle name="Sortie 2 6" xfId="544" xr:uid="{00000000-0005-0000-0000-00002A030000}"/>
    <cellStyle name="Sortie 2 6 2" xfId="892" xr:uid="{00000000-0005-0000-0000-00002B030000}"/>
    <cellStyle name="Sortie 2 6 3" xfId="959" xr:uid="{00000000-0005-0000-0000-00002C030000}"/>
    <cellStyle name="Sortie 2 7" xfId="545" xr:uid="{00000000-0005-0000-0000-00002D030000}"/>
    <cellStyle name="Sortie 2 7 2" xfId="966" xr:uid="{00000000-0005-0000-0000-00002E030000}"/>
    <cellStyle name="Sortie 2 7 3" xfId="1003" xr:uid="{00000000-0005-0000-0000-00002F030000}"/>
    <cellStyle name="Sortie 2 8" xfId="546" xr:uid="{00000000-0005-0000-0000-000030030000}"/>
    <cellStyle name="Sortie 2 8 2" xfId="982" xr:uid="{00000000-0005-0000-0000-000031030000}"/>
    <cellStyle name="Sortie 2 8 3" xfId="935" xr:uid="{00000000-0005-0000-0000-000032030000}"/>
    <cellStyle name="Sortie 2 9" xfId="547" xr:uid="{00000000-0005-0000-0000-000033030000}"/>
    <cellStyle name="Sortie 3" xfId="548" xr:uid="{00000000-0005-0000-0000-000034030000}"/>
    <cellStyle name="Style 1" xfId="549" xr:uid="{00000000-0005-0000-0000-000035030000}"/>
    <cellStyle name="Style 1 2" xfId="550" xr:uid="{00000000-0005-0000-0000-000036030000}"/>
    <cellStyle name="Style 1 2 10" xfId="551" xr:uid="{00000000-0005-0000-0000-000037030000}"/>
    <cellStyle name="Style 1 2 10 2" xfId="831" xr:uid="{00000000-0005-0000-0000-000038030000}"/>
    <cellStyle name="Style 1 2 10 3" xfId="1135" xr:uid="{00000000-0005-0000-0000-000039030000}"/>
    <cellStyle name="Style 1 2 11" xfId="552" xr:uid="{00000000-0005-0000-0000-00003A030000}"/>
    <cellStyle name="Style 1 2 11 2" xfId="865" xr:uid="{00000000-0005-0000-0000-00003B030000}"/>
    <cellStyle name="Style 1 2 11 3" xfId="1136" xr:uid="{00000000-0005-0000-0000-00003C030000}"/>
    <cellStyle name="Style 1 2 12" xfId="553" xr:uid="{00000000-0005-0000-0000-00003D030000}"/>
    <cellStyle name="Style 1 2 12 2" xfId="840" xr:uid="{00000000-0005-0000-0000-00003E030000}"/>
    <cellStyle name="Style 1 2 12 3" xfId="1137" xr:uid="{00000000-0005-0000-0000-00003F030000}"/>
    <cellStyle name="Style 1 2 13" xfId="554" xr:uid="{00000000-0005-0000-0000-000040030000}"/>
    <cellStyle name="Style 1 2 13 2" xfId="848" xr:uid="{00000000-0005-0000-0000-000041030000}"/>
    <cellStyle name="Style 1 2 13 3" xfId="1134" xr:uid="{00000000-0005-0000-0000-000042030000}"/>
    <cellStyle name="Style 1 2 14" xfId="555" xr:uid="{00000000-0005-0000-0000-000043030000}"/>
    <cellStyle name="Style 1 2 14 2" xfId="896" xr:uid="{00000000-0005-0000-0000-000044030000}"/>
    <cellStyle name="Style 1 2 14 3" xfId="1215" xr:uid="{00000000-0005-0000-0000-000045030000}"/>
    <cellStyle name="Style 1 2 15" xfId="556" xr:uid="{00000000-0005-0000-0000-000046030000}"/>
    <cellStyle name="Style 1 2 15 2" xfId="1063" xr:uid="{00000000-0005-0000-0000-000047030000}"/>
    <cellStyle name="Style 1 2 15 3" xfId="1225" xr:uid="{00000000-0005-0000-0000-000048030000}"/>
    <cellStyle name="Style 1 2 16" xfId="557" xr:uid="{00000000-0005-0000-0000-000049030000}"/>
    <cellStyle name="Style 1 2 16 2" xfId="1068" xr:uid="{00000000-0005-0000-0000-00004A030000}"/>
    <cellStyle name="Style 1 2 16 3" xfId="1230" xr:uid="{00000000-0005-0000-0000-00004B030000}"/>
    <cellStyle name="Style 1 2 17" xfId="558" xr:uid="{00000000-0005-0000-0000-00004C030000}"/>
    <cellStyle name="Style 1 2 17 2" xfId="1076" xr:uid="{00000000-0005-0000-0000-00004D030000}"/>
    <cellStyle name="Style 1 2 17 3" xfId="1238" xr:uid="{00000000-0005-0000-0000-00004E030000}"/>
    <cellStyle name="Style 1 2 18" xfId="559" xr:uid="{00000000-0005-0000-0000-00004F030000}"/>
    <cellStyle name="Style 1 2 19" xfId="560" xr:uid="{00000000-0005-0000-0000-000050030000}"/>
    <cellStyle name="Style 1 2 2" xfId="561" xr:uid="{00000000-0005-0000-0000-000051030000}"/>
    <cellStyle name="Style 1 2 2 2" xfId="562" xr:uid="{00000000-0005-0000-0000-000052030000}"/>
    <cellStyle name="Style 1 2 2 3" xfId="563" xr:uid="{00000000-0005-0000-0000-000053030000}"/>
    <cellStyle name="Style 1 2 2 4" xfId="842" xr:uid="{00000000-0005-0000-0000-000054030000}"/>
    <cellStyle name="Style 1 2 2 5" xfId="1138" xr:uid="{00000000-0005-0000-0000-000055030000}"/>
    <cellStyle name="Style 1 2 20" xfId="564" xr:uid="{00000000-0005-0000-0000-000056030000}"/>
    <cellStyle name="Style 1 2 21" xfId="565" xr:uid="{00000000-0005-0000-0000-000057030000}"/>
    <cellStyle name="Style 1 2 22" xfId="566" xr:uid="{00000000-0005-0000-0000-000058030000}"/>
    <cellStyle name="Style 1 2 23" xfId="567" xr:uid="{00000000-0005-0000-0000-000059030000}"/>
    <cellStyle name="Style 1 2 24" xfId="568" xr:uid="{00000000-0005-0000-0000-00005A030000}"/>
    <cellStyle name="Style 1 2 25" xfId="569" xr:uid="{00000000-0005-0000-0000-00005B030000}"/>
    <cellStyle name="Style 1 2 26" xfId="570" xr:uid="{00000000-0005-0000-0000-00005C030000}"/>
    <cellStyle name="Style 1 2 27" xfId="571" xr:uid="{00000000-0005-0000-0000-00005D030000}"/>
    <cellStyle name="Style 1 2 28" xfId="572" xr:uid="{00000000-0005-0000-0000-00005E030000}"/>
    <cellStyle name="Style 1 2 29" xfId="573" xr:uid="{00000000-0005-0000-0000-00005F030000}"/>
    <cellStyle name="Style 1 2 3" xfId="574" xr:uid="{00000000-0005-0000-0000-000060030000}"/>
    <cellStyle name="Style 1 2 3 2" xfId="998" xr:uid="{00000000-0005-0000-0000-000061030000}"/>
    <cellStyle name="Style 1 2 3 3" xfId="1139" xr:uid="{00000000-0005-0000-0000-000062030000}"/>
    <cellStyle name="Style 1 2 4" xfId="575" xr:uid="{00000000-0005-0000-0000-000063030000}"/>
    <cellStyle name="Style 1 2 4 2" xfId="1015" xr:uid="{00000000-0005-0000-0000-000064030000}"/>
    <cellStyle name="Style 1 2 4 3" xfId="1140" xr:uid="{00000000-0005-0000-0000-000065030000}"/>
    <cellStyle name="Style 1 2 5" xfId="576" xr:uid="{00000000-0005-0000-0000-000066030000}"/>
    <cellStyle name="Style 1 2 5 2" xfId="1002" xr:uid="{00000000-0005-0000-0000-000067030000}"/>
    <cellStyle name="Style 1 2 5 3" xfId="1141" xr:uid="{00000000-0005-0000-0000-000068030000}"/>
    <cellStyle name="Style 1 2 6" xfId="577" xr:uid="{00000000-0005-0000-0000-000069030000}"/>
    <cellStyle name="Style 1 2 6 2" xfId="1010" xr:uid="{00000000-0005-0000-0000-00006A030000}"/>
    <cellStyle name="Style 1 2 6 3" xfId="1142" xr:uid="{00000000-0005-0000-0000-00006B030000}"/>
    <cellStyle name="Style 1 2 7" xfId="578" xr:uid="{00000000-0005-0000-0000-00006C030000}"/>
    <cellStyle name="Style 1 2 7 2" xfId="929" xr:uid="{00000000-0005-0000-0000-00006D030000}"/>
    <cellStyle name="Style 1 2 7 3" xfId="1143" xr:uid="{00000000-0005-0000-0000-00006E030000}"/>
    <cellStyle name="Style 1 2 8" xfId="579" xr:uid="{00000000-0005-0000-0000-00006F030000}"/>
    <cellStyle name="Style 1 2 8 2" xfId="839" xr:uid="{00000000-0005-0000-0000-000070030000}"/>
    <cellStyle name="Style 1 2 8 3" xfId="1144" xr:uid="{00000000-0005-0000-0000-000071030000}"/>
    <cellStyle name="Style 1 2 9" xfId="580" xr:uid="{00000000-0005-0000-0000-000072030000}"/>
    <cellStyle name="Style 1 2 9 2" xfId="928" xr:uid="{00000000-0005-0000-0000-000073030000}"/>
    <cellStyle name="Style 1 2 9 3" xfId="1145" xr:uid="{00000000-0005-0000-0000-000074030000}"/>
    <cellStyle name="Style 1 3" xfId="581" xr:uid="{00000000-0005-0000-0000-000075030000}"/>
    <cellStyle name="Style 1 3 2" xfId="582" xr:uid="{00000000-0005-0000-0000-000076030000}"/>
    <cellStyle name="Style 1 3 3" xfId="583" xr:uid="{00000000-0005-0000-0000-000077030000}"/>
    <cellStyle name="Style 1 3 4" xfId="927" xr:uid="{00000000-0005-0000-0000-000078030000}"/>
    <cellStyle name="Style 1 3 5" xfId="1146" xr:uid="{00000000-0005-0000-0000-000079030000}"/>
    <cellStyle name="Style 1 4" xfId="584" xr:uid="{00000000-0005-0000-0000-00007A030000}"/>
    <cellStyle name="Style 1 4 2" xfId="926" xr:uid="{00000000-0005-0000-0000-00007B030000}"/>
    <cellStyle name="Style 1 4 3" xfId="1147" xr:uid="{00000000-0005-0000-0000-00007C030000}"/>
    <cellStyle name="Style 1 5" xfId="585" xr:uid="{00000000-0005-0000-0000-00007D030000}"/>
    <cellStyle name="Style 2" xfId="586" xr:uid="{00000000-0005-0000-0000-00007E030000}"/>
    <cellStyle name="Style 2 10" xfId="587" xr:uid="{00000000-0005-0000-0000-00007F030000}"/>
    <cellStyle name="Style 2 10 2" xfId="821" xr:uid="{00000000-0005-0000-0000-000080030000}"/>
    <cellStyle name="Style 2 10 3" xfId="994" xr:uid="{00000000-0005-0000-0000-000081030000}"/>
    <cellStyle name="Style 2 11" xfId="988" xr:uid="{00000000-0005-0000-0000-000082030000}"/>
    <cellStyle name="Style 2 12" xfId="956" xr:uid="{00000000-0005-0000-0000-000083030000}"/>
    <cellStyle name="Style 2 2" xfId="588" xr:uid="{00000000-0005-0000-0000-000084030000}"/>
    <cellStyle name="Style 2 2 2" xfId="589" xr:uid="{00000000-0005-0000-0000-000085030000}"/>
    <cellStyle name="Style 2 2 2 10" xfId="590" xr:uid="{00000000-0005-0000-0000-000086030000}"/>
    <cellStyle name="Style 2 2 2 10 2" xfId="924" xr:uid="{00000000-0005-0000-0000-000087030000}"/>
    <cellStyle name="Style 2 2 2 10 3" xfId="1149" xr:uid="{00000000-0005-0000-0000-000088030000}"/>
    <cellStyle name="Style 2 2 2 11" xfId="591" xr:uid="{00000000-0005-0000-0000-000089030000}"/>
    <cellStyle name="Style 2 2 2 11 2" xfId="923" xr:uid="{00000000-0005-0000-0000-00008A030000}"/>
    <cellStyle name="Style 2 2 2 11 3" xfId="1150" xr:uid="{00000000-0005-0000-0000-00008B030000}"/>
    <cellStyle name="Style 2 2 2 12" xfId="592" xr:uid="{00000000-0005-0000-0000-00008C030000}"/>
    <cellStyle name="Style 2 2 2 12 2" xfId="922" xr:uid="{00000000-0005-0000-0000-00008D030000}"/>
    <cellStyle name="Style 2 2 2 12 3" xfId="1151" xr:uid="{00000000-0005-0000-0000-00008E030000}"/>
    <cellStyle name="Style 2 2 2 13" xfId="593" xr:uid="{00000000-0005-0000-0000-00008F030000}"/>
    <cellStyle name="Style 2 2 2 13 2" xfId="925" xr:uid="{00000000-0005-0000-0000-000090030000}"/>
    <cellStyle name="Style 2 2 2 13 3" xfId="1148" xr:uid="{00000000-0005-0000-0000-000091030000}"/>
    <cellStyle name="Style 2 2 2 14" xfId="594" xr:uid="{00000000-0005-0000-0000-000092030000}"/>
    <cellStyle name="Style 2 2 2 14 2" xfId="788" xr:uid="{00000000-0005-0000-0000-000093030000}"/>
    <cellStyle name="Style 2 2 2 14 3" xfId="1217" xr:uid="{00000000-0005-0000-0000-000094030000}"/>
    <cellStyle name="Style 2 2 2 15" xfId="595" xr:uid="{00000000-0005-0000-0000-000095030000}"/>
    <cellStyle name="Style 2 2 2 15 2" xfId="1065" xr:uid="{00000000-0005-0000-0000-000096030000}"/>
    <cellStyle name="Style 2 2 2 15 3" xfId="1227" xr:uid="{00000000-0005-0000-0000-000097030000}"/>
    <cellStyle name="Style 2 2 2 16" xfId="596" xr:uid="{00000000-0005-0000-0000-000098030000}"/>
    <cellStyle name="Style 2 2 2 16 2" xfId="1067" xr:uid="{00000000-0005-0000-0000-000099030000}"/>
    <cellStyle name="Style 2 2 2 16 3" xfId="1229" xr:uid="{00000000-0005-0000-0000-00009A030000}"/>
    <cellStyle name="Style 2 2 2 17" xfId="597" xr:uid="{00000000-0005-0000-0000-00009B030000}"/>
    <cellStyle name="Style 2 2 2 17 2" xfId="1075" xr:uid="{00000000-0005-0000-0000-00009C030000}"/>
    <cellStyle name="Style 2 2 2 17 3" xfId="1237" xr:uid="{00000000-0005-0000-0000-00009D030000}"/>
    <cellStyle name="Style 2 2 2 18" xfId="598" xr:uid="{00000000-0005-0000-0000-00009E030000}"/>
    <cellStyle name="Style 2 2 2 19" xfId="599" xr:uid="{00000000-0005-0000-0000-00009F030000}"/>
    <cellStyle name="Style 2 2 2 2" xfId="600" xr:uid="{00000000-0005-0000-0000-0000A0030000}"/>
    <cellStyle name="Style 2 2 2 2 2" xfId="601" xr:uid="{00000000-0005-0000-0000-0000A1030000}"/>
    <cellStyle name="Style 2 2 2 2 3" xfId="602" xr:uid="{00000000-0005-0000-0000-0000A2030000}"/>
    <cellStyle name="Style 2 2 2 2 4" xfId="921" xr:uid="{00000000-0005-0000-0000-0000A3030000}"/>
    <cellStyle name="Style 2 2 2 2 5" xfId="1152" xr:uid="{00000000-0005-0000-0000-0000A4030000}"/>
    <cellStyle name="Style 2 2 2 20" xfId="603" xr:uid="{00000000-0005-0000-0000-0000A5030000}"/>
    <cellStyle name="Style 2 2 2 21" xfId="604" xr:uid="{00000000-0005-0000-0000-0000A6030000}"/>
    <cellStyle name="Style 2 2 2 22" xfId="605" xr:uid="{00000000-0005-0000-0000-0000A7030000}"/>
    <cellStyle name="Style 2 2 2 23" xfId="606" xr:uid="{00000000-0005-0000-0000-0000A8030000}"/>
    <cellStyle name="Style 2 2 2 24" xfId="607" xr:uid="{00000000-0005-0000-0000-0000A9030000}"/>
    <cellStyle name="Style 2 2 2 25" xfId="608" xr:uid="{00000000-0005-0000-0000-0000AA030000}"/>
    <cellStyle name="Style 2 2 2 26" xfId="609" xr:uid="{00000000-0005-0000-0000-0000AB030000}"/>
    <cellStyle name="Style 2 2 2 27" xfId="610" xr:uid="{00000000-0005-0000-0000-0000AC030000}"/>
    <cellStyle name="Style 2 2 2 28" xfId="611" xr:uid="{00000000-0005-0000-0000-0000AD030000}"/>
    <cellStyle name="Style 2 2 2 29" xfId="612" xr:uid="{00000000-0005-0000-0000-0000AE030000}"/>
    <cellStyle name="Style 2 2 2 3" xfId="613" xr:uid="{00000000-0005-0000-0000-0000AF030000}"/>
    <cellStyle name="Style 2 2 2 3 2" xfId="1048" xr:uid="{00000000-0005-0000-0000-0000B0030000}"/>
    <cellStyle name="Style 2 2 2 3 3" xfId="1153" xr:uid="{00000000-0005-0000-0000-0000B1030000}"/>
    <cellStyle name="Style 2 2 2 4" xfId="614" xr:uid="{00000000-0005-0000-0000-0000B2030000}"/>
    <cellStyle name="Style 2 2 2 4 2" xfId="1041" xr:uid="{00000000-0005-0000-0000-0000B3030000}"/>
    <cellStyle name="Style 2 2 2 4 3" xfId="1154" xr:uid="{00000000-0005-0000-0000-0000B4030000}"/>
    <cellStyle name="Style 2 2 2 5" xfId="615" xr:uid="{00000000-0005-0000-0000-0000B5030000}"/>
    <cellStyle name="Style 2 2 2 5 2" xfId="1000" xr:uid="{00000000-0005-0000-0000-0000B6030000}"/>
    <cellStyle name="Style 2 2 2 5 3" xfId="1155" xr:uid="{00000000-0005-0000-0000-0000B7030000}"/>
    <cellStyle name="Style 2 2 2 6" xfId="616" xr:uid="{00000000-0005-0000-0000-0000B8030000}"/>
    <cellStyle name="Style 2 2 2 6 2" xfId="1017" xr:uid="{00000000-0005-0000-0000-0000B9030000}"/>
    <cellStyle name="Style 2 2 2 6 3" xfId="1156" xr:uid="{00000000-0005-0000-0000-0000BA030000}"/>
    <cellStyle name="Style 2 2 2 7" xfId="617" xr:uid="{00000000-0005-0000-0000-0000BB030000}"/>
    <cellStyle name="Style 2 2 2 7 2" xfId="917" xr:uid="{00000000-0005-0000-0000-0000BC030000}"/>
    <cellStyle name="Style 2 2 2 7 3" xfId="1157" xr:uid="{00000000-0005-0000-0000-0000BD030000}"/>
    <cellStyle name="Style 2 2 2 8" xfId="618" xr:uid="{00000000-0005-0000-0000-0000BE030000}"/>
    <cellStyle name="Style 2 2 2 8 2" xfId="920" xr:uid="{00000000-0005-0000-0000-0000BF030000}"/>
    <cellStyle name="Style 2 2 2 8 3" xfId="1158" xr:uid="{00000000-0005-0000-0000-0000C0030000}"/>
    <cellStyle name="Style 2 2 2 9" xfId="619" xr:uid="{00000000-0005-0000-0000-0000C1030000}"/>
    <cellStyle name="Style 2 2 2 9 2" xfId="919" xr:uid="{00000000-0005-0000-0000-0000C2030000}"/>
    <cellStyle name="Style 2 2 2 9 3" xfId="1159" xr:uid="{00000000-0005-0000-0000-0000C3030000}"/>
    <cellStyle name="Style 2 2 3" xfId="620" xr:uid="{00000000-0005-0000-0000-0000C4030000}"/>
    <cellStyle name="Style 2 2 3 2" xfId="621" xr:uid="{00000000-0005-0000-0000-0000C5030000}"/>
    <cellStyle name="Style 2 2 3 3" xfId="622" xr:uid="{00000000-0005-0000-0000-0000C6030000}"/>
    <cellStyle name="Style 2 2 3 4" xfId="918" xr:uid="{00000000-0005-0000-0000-0000C7030000}"/>
    <cellStyle name="Style 2 2 3 5" xfId="1160" xr:uid="{00000000-0005-0000-0000-0000C8030000}"/>
    <cellStyle name="Style 2 2 4" xfId="623" xr:uid="{00000000-0005-0000-0000-0000C9030000}"/>
    <cellStyle name="Style 2 2 4 2" xfId="844" xr:uid="{00000000-0005-0000-0000-0000CA030000}"/>
    <cellStyle name="Style 2 2 4 3" xfId="1161" xr:uid="{00000000-0005-0000-0000-0000CB030000}"/>
    <cellStyle name="Style 2 2 5" xfId="624" xr:uid="{00000000-0005-0000-0000-0000CC030000}"/>
    <cellStyle name="Style 2 3" xfId="625" xr:uid="{00000000-0005-0000-0000-0000CD030000}"/>
    <cellStyle name="Style 2 3 10" xfId="626" xr:uid="{00000000-0005-0000-0000-0000CE030000}"/>
    <cellStyle name="Style 2 3 10 2" xfId="811" xr:uid="{00000000-0005-0000-0000-0000CF030000}"/>
    <cellStyle name="Style 2 3 10 3" xfId="1162" xr:uid="{00000000-0005-0000-0000-0000D0030000}"/>
    <cellStyle name="Style 2 3 11" xfId="627" xr:uid="{00000000-0005-0000-0000-0000D1030000}"/>
    <cellStyle name="Style 2 3 11 2" xfId="810" xr:uid="{00000000-0005-0000-0000-0000D2030000}"/>
    <cellStyle name="Style 2 3 11 3" xfId="1163" xr:uid="{00000000-0005-0000-0000-0000D3030000}"/>
    <cellStyle name="Style 2 3 12" xfId="628" xr:uid="{00000000-0005-0000-0000-0000D4030000}"/>
    <cellStyle name="Style 2 3 12 2" xfId="809" xr:uid="{00000000-0005-0000-0000-0000D5030000}"/>
    <cellStyle name="Style 2 3 12 3" xfId="1164" xr:uid="{00000000-0005-0000-0000-0000D6030000}"/>
    <cellStyle name="Style 2 3 13" xfId="629" xr:uid="{00000000-0005-0000-0000-0000D7030000}"/>
    <cellStyle name="Style 2 3 13 2" xfId="782" xr:uid="{00000000-0005-0000-0000-0000D8030000}"/>
    <cellStyle name="Style 2 3 13 3" xfId="1081" xr:uid="{00000000-0005-0000-0000-0000D9030000}"/>
    <cellStyle name="Style 2 3 14" xfId="630" xr:uid="{00000000-0005-0000-0000-0000DA030000}"/>
    <cellStyle name="Style 2 3 14 2" xfId="874" xr:uid="{00000000-0005-0000-0000-0000DB030000}"/>
    <cellStyle name="Style 2 3 14 3" xfId="1216" xr:uid="{00000000-0005-0000-0000-0000DC030000}"/>
    <cellStyle name="Style 2 3 15" xfId="631" xr:uid="{00000000-0005-0000-0000-0000DD030000}"/>
    <cellStyle name="Style 2 3 15 2" xfId="1064" xr:uid="{00000000-0005-0000-0000-0000DE030000}"/>
    <cellStyle name="Style 2 3 15 3" xfId="1226" xr:uid="{00000000-0005-0000-0000-0000DF030000}"/>
    <cellStyle name="Style 2 3 16" xfId="632" xr:uid="{00000000-0005-0000-0000-0000E0030000}"/>
    <cellStyle name="Style 2 3 16 2" xfId="903" xr:uid="{00000000-0005-0000-0000-0000E1030000}"/>
    <cellStyle name="Style 2 3 16 3" xfId="1202" xr:uid="{00000000-0005-0000-0000-0000E2030000}"/>
    <cellStyle name="Style 2 3 17" xfId="633" xr:uid="{00000000-0005-0000-0000-0000E3030000}"/>
    <cellStyle name="Style 2 3 17 2" xfId="906" xr:uid="{00000000-0005-0000-0000-0000E4030000}"/>
    <cellStyle name="Style 2 3 17 3" xfId="1195" xr:uid="{00000000-0005-0000-0000-0000E5030000}"/>
    <cellStyle name="Style 2 3 18" xfId="634" xr:uid="{00000000-0005-0000-0000-0000E6030000}"/>
    <cellStyle name="Style 2 3 19" xfId="635" xr:uid="{00000000-0005-0000-0000-0000E7030000}"/>
    <cellStyle name="Style 2 3 2" xfId="636" xr:uid="{00000000-0005-0000-0000-0000E8030000}"/>
    <cellStyle name="Style 2 3 2 2" xfId="808" xr:uid="{00000000-0005-0000-0000-0000E9030000}"/>
    <cellStyle name="Style 2 3 2 3" xfId="1165" xr:uid="{00000000-0005-0000-0000-0000EA030000}"/>
    <cellStyle name="Style 2 3 20" xfId="637" xr:uid="{00000000-0005-0000-0000-0000EB030000}"/>
    <cellStyle name="Style 2 3 21" xfId="638" xr:uid="{00000000-0005-0000-0000-0000EC030000}"/>
    <cellStyle name="Style 2 3 22" xfId="639" xr:uid="{00000000-0005-0000-0000-0000ED030000}"/>
    <cellStyle name="Style 2 3 23" xfId="640" xr:uid="{00000000-0005-0000-0000-0000EE030000}"/>
    <cellStyle name="Style 2 3 24" xfId="641" xr:uid="{00000000-0005-0000-0000-0000EF030000}"/>
    <cellStyle name="Style 2 3 25" xfId="642" xr:uid="{00000000-0005-0000-0000-0000F0030000}"/>
    <cellStyle name="Style 2 3 26" xfId="643" xr:uid="{00000000-0005-0000-0000-0000F1030000}"/>
    <cellStyle name="Style 2 3 27" xfId="644" xr:uid="{00000000-0005-0000-0000-0000F2030000}"/>
    <cellStyle name="Style 2 3 28" xfId="645" xr:uid="{00000000-0005-0000-0000-0000F3030000}"/>
    <cellStyle name="Style 2 3 29" xfId="969" xr:uid="{00000000-0005-0000-0000-0000F4030000}"/>
    <cellStyle name="Style 2 3 3" xfId="646" xr:uid="{00000000-0005-0000-0000-0000F5030000}"/>
    <cellStyle name="Style 2 3 3 2" xfId="807" xr:uid="{00000000-0005-0000-0000-0000F6030000}"/>
    <cellStyle name="Style 2 3 3 3" xfId="1166" xr:uid="{00000000-0005-0000-0000-0000F7030000}"/>
    <cellStyle name="Style 2 3 30" xfId="815" xr:uid="{00000000-0005-0000-0000-0000F8030000}"/>
    <cellStyle name="Style 2 3 4" xfId="647" xr:uid="{00000000-0005-0000-0000-0000F9030000}"/>
    <cellStyle name="Style 2 3 4 2" xfId="806" xr:uid="{00000000-0005-0000-0000-0000FA030000}"/>
    <cellStyle name="Style 2 3 4 3" xfId="1167" xr:uid="{00000000-0005-0000-0000-0000FB030000}"/>
    <cellStyle name="Style 2 3 5" xfId="648" xr:uid="{00000000-0005-0000-0000-0000FC030000}"/>
    <cellStyle name="Style 2 3 5 2" xfId="805" xr:uid="{00000000-0005-0000-0000-0000FD030000}"/>
    <cellStyle name="Style 2 3 5 3" xfId="1168" xr:uid="{00000000-0005-0000-0000-0000FE030000}"/>
    <cellStyle name="Style 2 3 6" xfId="649" xr:uid="{00000000-0005-0000-0000-0000FF030000}"/>
    <cellStyle name="Style 2 3 6 2" xfId="804" xr:uid="{00000000-0005-0000-0000-000000040000}"/>
    <cellStyle name="Style 2 3 6 3" xfId="1169" xr:uid="{00000000-0005-0000-0000-000001040000}"/>
    <cellStyle name="Style 2 3 7" xfId="650" xr:uid="{00000000-0005-0000-0000-000002040000}"/>
    <cellStyle name="Style 2 3 7 2" xfId="803" xr:uid="{00000000-0005-0000-0000-000003040000}"/>
    <cellStyle name="Style 2 3 7 3" xfId="1170" xr:uid="{00000000-0005-0000-0000-000004040000}"/>
    <cellStyle name="Style 2 3 8" xfId="651" xr:uid="{00000000-0005-0000-0000-000005040000}"/>
    <cellStyle name="Style 2 3 8 2" xfId="802" xr:uid="{00000000-0005-0000-0000-000006040000}"/>
    <cellStyle name="Style 2 3 8 3" xfId="1171" xr:uid="{00000000-0005-0000-0000-000007040000}"/>
    <cellStyle name="Style 2 3 9" xfId="652" xr:uid="{00000000-0005-0000-0000-000008040000}"/>
    <cellStyle name="Style 2 3 9 2" xfId="801" xr:uid="{00000000-0005-0000-0000-000009040000}"/>
    <cellStyle name="Style 2 3 9 3" xfId="1172" xr:uid="{00000000-0005-0000-0000-00000A040000}"/>
    <cellStyle name="Style 2 4" xfId="653" xr:uid="{00000000-0005-0000-0000-00000B040000}"/>
    <cellStyle name="Style 2 4 10" xfId="654" xr:uid="{00000000-0005-0000-0000-00000C040000}"/>
    <cellStyle name="Style 2 4 11" xfId="655" xr:uid="{00000000-0005-0000-0000-00000D040000}"/>
    <cellStyle name="Style 2 4 12" xfId="656" xr:uid="{00000000-0005-0000-0000-00000E040000}"/>
    <cellStyle name="Style 2 4 13" xfId="657" xr:uid="{00000000-0005-0000-0000-00000F040000}"/>
    <cellStyle name="Style 2 4 14" xfId="658" xr:uid="{00000000-0005-0000-0000-000010040000}"/>
    <cellStyle name="Style 2 4 15" xfId="659" xr:uid="{00000000-0005-0000-0000-000011040000}"/>
    <cellStyle name="Style 2 4 16" xfId="660" xr:uid="{00000000-0005-0000-0000-000012040000}"/>
    <cellStyle name="Style 2 4 17" xfId="661" xr:uid="{00000000-0005-0000-0000-000013040000}"/>
    <cellStyle name="Style 2 4 18" xfId="662" xr:uid="{00000000-0005-0000-0000-000014040000}"/>
    <cellStyle name="Style 2 4 19" xfId="663" xr:uid="{00000000-0005-0000-0000-000015040000}"/>
    <cellStyle name="Style 2 4 2" xfId="664" xr:uid="{00000000-0005-0000-0000-000016040000}"/>
    <cellStyle name="Style 2 4 2 2" xfId="800" xr:uid="{00000000-0005-0000-0000-000017040000}"/>
    <cellStyle name="Style 2 4 2 3" xfId="1173" xr:uid="{00000000-0005-0000-0000-000018040000}"/>
    <cellStyle name="Style 2 4 20" xfId="665" xr:uid="{00000000-0005-0000-0000-000019040000}"/>
    <cellStyle name="Style 2 4 21" xfId="666" xr:uid="{00000000-0005-0000-0000-00001A040000}"/>
    <cellStyle name="Style 2 4 22" xfId="667" xr:uid="{00000000-0005-0000-0000-00001B040000}"/>
    <cellStyle name="Style 2 4 23" xfId="668" xr:uid="{00000000-0005-0000-0000-00001C040000}"/>
    <cellStyle name="Style 2 4 24" xfId="669" xr:uid="{00000000-0005-0000-0000-00001D040000}"/>
    <cellStyle name="Style 2 4 25" xfId="670" xr:uid="{00000000-0005-0000-0000-00001E040000}"/>
    <cellStyle name="Style 2 4 26" xfId="671" xr:uid="{00000000-0005-0000-0000-00001F040000}"/>
    <cellStyle name="Style 2 4 27" xfId="672" xr:uid="{00000000-0005-0000-0000-000020040000}"/>
    <cellStyle name="Style 2 4 28" xfId="673" xr:uid="{00000000-0005-0000-0000-000021040000}"/>
    <cellStyle name="Style 2 4 29" xfId="986" xr:uid="{00000000-0005-0000-0000-000022040000}"/>
    <cellStyle name="Style 2 4 3" xfId="674" xr:uid="{00000000-0005-0000-0000-000023040000}"/>
    <cellStyle name="Style 2 4 3 2" xfId="901" xr:uid="{00000000-0005-0000-0000-000024040000}"/>
    <cellStyle name="Style 2 4 3 3" xfId="1208" xr:uid="{00000000-0005-0000-0000-000025040000}"/>
    <cellStyle name="Style 2 4 30" xfId="838" xr:uid="{00000000-0005-0000-0000-000026040000}"/>
    <cellStyle name="Style 2 4 4" xfId="675" xr:uid="{00000000-0005-0000-0000-000027040000}"/>
    <cellStyle name="Style 2 4 4 2" xfId="1058" xr:uid="{00000000-0005-0000-0000-000028040000}"/>
    <cellStyle name="Style 2 4 4 3" xfId="1221" xr:uid="{00000000-0005-0000-0000-000029040000}"/>
    <cellStyle name="Style 2 4 5" xfId="676" xr:uid="{00000000-0005-0000-0000-00002A040000}"/>
    <cellStyle name="Style 2 4 5 2" xfId="879" xr:uid="{00000000-0005-0000-0000-00002B040000}"/>
    <cellStyle name="Style 2 4 5 3" xfId="1199" xr:uid="{00000000-0005-0000-0000-00002C040000}"/>
    <cellStyle name="Style 2 4 6" xfId="677" xr:uid="{00000000-0005-0000-0000-00002D040000}"/>
    <cellStyle name="Style 2 4 6 2" xfId="905" xr:uid="{00000000-0005-0000-0000-00002E040000}"/>
    <cellStyle name="Style 2 4 6 3" xfId="1198" xr:uid="{00000000-0005-0000-0000-00002F040000}"/>
    <cellStyle name="Style 2 4 7" xfId="678" xr:uid="{00000000-0005-0000-0000-000030040000}"/>
    <cellStyle name="Style 2 4 8" xfId="679" xr:uid="{00000000-0005-0000-0000-000031040000}"/>
    <cellStyle name="Style 2 4 9" xfId="680" xr:uid="{00000000-0005-0000-0000-000032040000}"/>
    <cellStyle name="Style 2 5" xfId="681" xr:uid="{00000000-0005-0000-0000-000033040000}"/>
    <cellStyle name="Style 2 5 2" xfId="967" xr:uid="{00000000-0005-0000-0000-000034040000}"/>
    <cellStyle name="Style 2 5 3" xfId="1009" xr:uid="{00000000-0005-0000-0000-000035040000}"/>
    <cellStyle name="Style 2 6" xfId="682" xr:uid="{00000000-0005-0000-0000-000036040000}"/>
    <cellStyle name="Style 2 6 2" xfId="1046" xr:uid="{00000000-0005-0000-0000-000037040000}"/>
    <cellStyle name="Style 2 6 3" xfId="1004" xr:uid="{00000000-0005-0000-0000-000038040000}"/>
    <cellStyle name="Style 2 7" xfId="683" xr:uid="{00000000-0005-0000-0000-000039040000}"/>
    <cellStyle name="Style 2 7 2" xfId="834" xr:uid="{00000000-0005-0000-0000-00003A040000}"/>
    <cellStyle name="Style 2 7 3" xfId="1052" xr:uid="{00000000-0005-0000-0000-00003B040000}"/>
    <cellStyle name="Style 2 8" xfId="684" xr:uid="{00000000-0005-0000-0000-00003C040000}"/>
    <cellStyle name="Style 2 8 2" xfId="961" xr:uid="{00000000-0005-0000-0000-00003D040000}"/>
    <cellStyle name="Style 2 8 3" xfId="958" xr:uid="{00000000-0005-0000-0000-00003E040000}"/>
    <cellStyle name="Style 2 9" xfId="685" xr:uid="{00000000-0005-0000-0000-00003F040000}"/>
    <cellStyle name="Style 2 9 2" xfId="983" xr:uid="{00000000-0005-0000-0000-000040040000}"/>
    <cellStyle name="Style 2 9 3" xfId="1060" xr:uid="{00000000-0005-0000-0000-000041040000}"/>
    <cellStyle name="Texte explicatif 2" xfId="686" xr:uid="{00000000-0005-0000-0000-000042040000}"/>
    <cellStyle name="Texte explicatif 2 2" xfId="687" xr:uid="{00000000-0005-0000-0000-000043040000}"/>
    <cellStyle name="Texte explicatif 2 3" xfId="688" xr:uid="{00000000-0005-0000-0000-000044040000}"/>
    <cellStyle name="Titre 1" xfId="689" xr:uid="{00000000-0005-0000-0000-000045040000}"/>
    <cellStyle name="Titre 2" xfId="690" xr:uid="{00000000-0005-0000-0000-000046040000}"/>
    <cellStyle name="Titre 2 2" xfId="695" xr:uid="{00000000-0005-0000-0000-000047040000}"/>
    <cellStyle name="Titre 2 3" xfId="698" xr:uid="{00000000-0005-0000-0000-000048040000}"/>
    <cellStyle name="Titre 1 2" xfId="691" xr:uid="{00000000-0005-0000-0000-000049040000}"/>
    <cellStyle name="Titre 1 2 2" xfId="692" xr:uid="{00000000-0005-0000-0000-00004A040000}"/>
    <cellStyle name="Titre 1 2 3" xfId="693" xr:uid="{00000000-0005-0000-0000-00004B040000}"/>
    <cellStyle name="Titre 1 3" xfId="694" xr:uid="{00000000-0005-0000-0000-00004C040000}"/>
    <cellStyle name="Titre 2 2" xfId="827" xr:uid="{00000000-0005-0000-0000-00004D040000}"/>
    <cellStyle name="Titre 2 2 2" xfId="696" xr:uid="{00000000-0005-0000-0000-00004E040000}"/>
    <cellStyle name="Titre 2 2 3" xfId="697" xr:uid="{00000000-0005-0000-0000-00004F040000}"/>
    <cellStyle name="Titre 3 2" xfId="699" xr:uid="{00000000-0005-0000-0000-000050040000}"/>
    <cellStyle name="Titre 3 2 2" xfId="700" xr:uid="{00000000-0005-0000-0000-000051040000}"/>
    <cellStyle name="Titre 3 2 2 2" xfId="1054" xr:uid="{00000000-0005-0000-0000-000052040000}"/>
    <cellStyle name="Titre 3 2 3" xfId="701" xr:uid="{00000000-0005-0000-0000-000053040000}"/>
    <cellStyle name="Titre 3 2 4" xfId="702" xr:uid="{00000000-0005-0000-0000-000054040000}"/>
    <cellStyle name="Titre 3 3" xfId="703" xr:uid="{00000000-0005-0000-0000-000055040000}"/>
    <cellStyle name="Titre 4 2" xfId="704" xr:uid="{00000000-0005-0000-0000-000056040000}"/>
    <cellStyle name="Titre 4 2 2" xfId="705" xr:uid="{00000000-0005-0000-0000-000057040000}"/>
    <cellStyle name="Titre 4 2 3" xfId="706" xr:uid="{00000000-0005-0000-0000-000058040000}"/>
    <cellStyle name="Titre 4 3" xfId="707" xr:uid="{00000000-0005-0000-0000-000059040000}"/>
    <cellStyle name="Total 2" xfId="708" xr:uid="{00000000-0005-0000-0000-00005A040000}"/>
    <cellStyle name="Total 2 10" xfId="709" xr:uid="{00000000-0005-0000-0000-00005B040000}"/>
    <cellStyle name="Total 2 11" xfId="987" xr:uid="{00000000-0005-0000-0000-00005C040000}"/>
    <cellStyle name="Total 2 12" xfId="1042" xr:uid="{00000000-0005-0000-0000-00005D040000}"/>
    <cellStyle name="Total 2 2" xfId="710" xr:uid="{00000000-0005-0000-0000-00005E040000}"/>
    <cellStyle name="Total 2 2 10" xfId="711" xr:uid="{00000000-0005-0000-0000-00005F040000}"/>
    <cellStyle name="Total 2 2 10 2" xfId="798" xr:uid="{00000000-0005-0000-0000-000060040000}"/>
    <cellStyle name="Total 2 2 10 3" xfId="1175" xr:uid="{00000000-0005-0000-0000-000061040000}"/>
    <cellStyle name="Total 2 2 11" xfId="712" xr:uid="{00000000-0005-0000-0000-000062040000}"/>
    <cellStyle name="Total 2 2 11 2" xfId="916" xr:uid="{00000000-0005-0000-0000-000063040000}"/>
    <cellStyle name="Total 2 2 11 3" xfId="1176" xr:uid="{00000000-0005-0000-0000-000064040000}"/>
    <cellStyle name="Total 2 2 12" xfId="713" xr:uid="{00000000-0005-0000-0000-000065040000}"/>
    <cellStyle name="Total 2 2 12 2" xfId="915" xr:uid="{00000000-0005-0000-0000-000066040000}"/>
    <cellStyle name="Total 2 2 12 3" xfId="1177" xr:uid="{00000000-0005-0000-0000-000067040000}"/>
    <cellStyle name="Total 2 2 13" xfId="714" xr:uid="{00000000-0005-0000-0000-000068040000}"/>
    <cellStyle name="Total 2 2 13 2" xfId="799" xr:uid="{00000000-0005-0000-0000-000069040000}"/>
    <cellStyle name="Total 2 2 13 3" xfId="1174" xr:uid="{00000000-0005-0000-0000-00006A040000}"/>
    <cellStyle name="Total 2 2 14" xfId="715" xr:uid="{00000000-0005-0000-0000-00006B040000}"/>
    <cellStyle name="Total 2 2 14 2" xfId="1055" xr:uid="{00000000-0005-0000-0000-00006C040000}"/>
    <cellStyle name="Total 2 2 14 3" xfId="1218" xr:uid="{00000000-0005-0000-0000-00006D040000}"/>
    <cellStyle name="Total 2 2 15" xfId="716" xr:uid="{00000000-0005-0000-0000-00006E040000}"/>
    <cellStyle name="Total 2 2 15 2" xfId="1066" xr:uid="{00000000-0005-0000-0000-00006F040000}"/>
    <cellStyle name="Total 2 2 15 3" xfId="1228" xr:uid="{00000000-0005-0000-0000-000070040000}"/>
    <cellStyle name="Total 2 2 16" xfId="717" xr:uid="{00000000-0005-0000-0000-000071040000}"/>
    <cellStyle name="Total 2 2 16 2" xfId="1061" xr:uid="{00000000-0005-0000-0000-000072040000}"/>
    <cellStyle name="Total 2 2 16 3" xfId="1223" xr:uid="{00000000-0005-0000-0000-000073040000}"/>
    <cellStyle name="Total 2 2 17" xfId="718" xr:uid="{00000000-0005-0000-0000-000074040000}"/>
    <cellStyle name="Total 2 2 17 2" xfId="907" xr:uid="{00000000-0005-0000-0000-000075040000}"/>
    <cellStyle name="Total 2 2 17 3" xfId="1194" xr:uid="{00000000-0005-0000-0000-000076040000}"/>
    <cellStyle name="Total 2 2 18" xfId="719" xr:uid="{00000000-0005-0000-0000-000077040000}"/>
    <cellStyle name="Total 2 2 19" xfId="720" xr:uid="{00000000-0005-0000-0000-000078040000}"/>
    <cellStyle name="Total 2 2 2" xfId="721" xr:uid="{00000000-0005-0000-0000-000079040000}"/>
    <cellStyle name="Total 2 2 2 2" xfId="885" xr:uid="{00000000-0005-0000-0000-00007A040000}"/>
    <cellStyle name="Total 2 2 2 3" xfId="1178" xr:uid="{00000000-0005-0000-0000-00007B040000}"/>
    <cellStyle name="Total 2 2 20" xfId="722" xr:uid="{00000000-0005-0000-0000-00007C040000}"/>
    <cellStyle name="Total 2 2 21" xfId="723" xr:uid="{00000000-0005-0000-0000-00007D040000}"/>
    <cellStyle name="Total 2 2 22" xfId="724" xr:uid="{00000000-0005-0000-0000-00007E040000}"/>
    <cellStyle name="Total 2 2 23" xfId="725" xr:uid="{00000000-0005-0000-0000-00007F040000}"/>
    <cellStyle name="Total 2 2 24" xfId="726" xr:uid="{00000000-0005-0000-0000-000080040000}"/>
    <cellStyle name="Total 2 2 25" xfId="727" xr:uid="{00000000-0005-0000-0000-000081040000}"/>
    <cellStyle name="Total 2 2 26" xfId="728" xr:uid="{00000000-0005-0000-0000-000082040000}"/>
    <cellStyle name="Total 2 2 27" xfId="729" xr:uid="{00000000-0005-0000-0000-000083040000}"/>
    <cellStyle name="Total 2 2 28" xfId="730" xr:uid="{00000000-0005-0000-0000-000084040000}"/>
    <cellStyle name="Total 2 2 29" xfId="1032" xr:uid="{00000000-0005-0000-0000-000085040000}"/>
    <cellStyle name="Total 2 2 3" xfId="731" xr:uid="{00000000-0005-0000-0000-000086040000}"/>
    <cellStyle name="Total 2 2 3 2" xfId="797" xr:uid="{00000000-0005-0000-0000-000087040000}"/>
    <cellStyle name="Total 2 2 3 3" xfId="1179" xr:uid="{00000000-0005-0000-0000-000088040000}"/>
    <cellStyle name="Total 2 2 30" xfId="886" xr:uid="{00000000-0005-0000-0000-000089040000}"/>
    <cellStyle name="Total 2 2 4" xfId="732" xr:uid="{00000000-0005-0000-0000-00008A040000}"/>
    <cellStyle name="Total 2 2 4 2" xfId="914" xr:uid="{00000000-0005-0000-0000-00008B040000}"/>
    <cellStyle name="Total 2 2 4 3" xfId="1180" xr:uid="{00000000-0005-0000-0000-00008C040000}"/>
    <cellStyle name="Total 2 2 5" xfId="733" xr:uid="{00000000-0005-0000-0000-00008D040000}"/>
    <cellStyle name="Total 2 2 5 2" xfId="913" xr:uid="{00000000-0005-0000-0000-00008E040000}"/>
    <cellStyle name="Total 2 2 5 3" xfId="1181" xr:uid="{00000000-0005-0000-0000-00008F040000}"/>
    <cellStyle name="Total 2 2 6" xfId="734" xr:uid="{00000000-0005-0000-0000-000090040000}"/>
    <cellStyle name="Total 2 2 6 2" xfId="884" xr:uid="{00000000-0005-0000-0000-000091040000}"/>
    <cellStyle name="Total 2 2 6 3" xfId="1182" xr:uid="{00000000-0005-0000-0000-000092040000}"/>
    <cellStyle name="Total 2 2 7" xfId="735" xr:uid="{00000000-0005-0000-0000-000093040000}"/>
    <cellStyle name="Total 2 2 7 2" xfId="796" xr:uid="{00000000-0005-0000-0000-000094040000}"/>
    <cellStyle name="Total 2 2 7 3" xfId="1183" xr:uid="{00000000-0005-0000-0000-000095040000}"/>
    <cellStyle name="Total 2 2 8" xfId="736" xr:uid="{00000000-0005-0000-0000-000096040000}"/>
    <cellStyle name="Total 2 2 8 2" xfId="912" xr:uid="{00000000-0005-0000-0000-000097040000}"/>
    <cellStyle name="Total 2 2 8 3" xfId="1184" xr:uid="{00000000-0005-0000-0000-000098040000}"/>
    <cellStyle name="Total 2 2 9" xfId="737" xr:uid="{00000000-0005-0000-0000-000099040000}"/>
    <cellStyle name="Total 2 2 9 2" xfId="911" xr:uid="{00000000-0005-0000-0000-00009A040000}"/>
    <cellStyle name="Total 2 2 9 3" xfId="1185" xr:uid="{00000000-0005-0000-0000-00009B040000}"/>
    <cellStyle name="Total 2 3" xfId="738" xr:uid="{00000000-0005-0000-0000-00009C040000}"/>
    <cellStyle name="Total 2 3 10" xfId="739" xr:uid="{00000000-0005-0000-0000-00009D040000}"/>
    <cellStyle name="Total 2 3 11" xfId="740" xr:uid="{00000000-0005-0000-0000-00009E040000}"/>
    <cellStyle name="Total 2 3 12" xfId="741" xr:uid="{00000000-0005-0000-0000-00009F040000}"/>
    <cellStyle name="Total 2 3 13" xfId="742" xr:uid="{00000000-0005-0000-0000-0000A0040000}"/>
    <cellStyle name="Total 2 3 14" xfId="743" xr:uid="{00000000-0005-0000-0000-0000A1040000}"/>
    <cellStyle name="Total 2 3 15" xfId="744" xr:uid="{00000000-0005-0000-0000-0000A2040000}"/>
    <cellStyle name="Total 2 3 16" xfId="745" xr:uid="{00000000-0005-0000-0000-0000A3040000}"/>
    <cellStyle name="Total 2 3 17" xfId="746" xr:uid="{00000000-0005-0000-0000-0000A4040000}"/>
    <cellStyle name="Total 2 3 18" xfId="747" xr:uid="{00000000-0005-0000-0000-0000A5040000}"/>
    <cellStyle name="Total 2 3 19" xfId="748" xr:uid="{00000000-0005-0000-0000-0000A6040000}"/>
    <cellStyle name="Total 2 3 2" xfId="749" xr:uid="{00000000-0005-0000-0000-0000A7040000}"/>
    <cellStyle name="Total 2 3 2 2" xfId="883" xr:uid="{00000000-0005-0000-0000-0000A8040000}"/>
    <cellStyle name="Total 2 3 2 3" xfId="1186" xr:uid="{00000000-0005-0000-0000-0000A9040000}"/>
    <cellStyle name="Total 2 3 20" xfId="750" xr:uid="{00000000-0005-0000-0000-0000AA040000}"/>
    <cellStyle name="Total 2 3 21" xfId="751" xr:uid="{00000000-0005-0000-0000-0000AB040000}"/>
    <cellStyle name="Total 2 3 22" xfId="752" xr:uid="{00000000-0005-0000-0000-0000AC040000}"/>
    <cellStyle name="Total 2 3 23" xfId="753" xr:uid="{00000000-0005-0000-0000-0000AD040000}"/>
    <cellStyle name="Total 2 3 24" xfId="754" xr:uid="{00000000-0005-0000-0000-0000AE040000}"/>
    <cellStyle name="Total 2 3 25" xfId="755" xr:uid="{00000000-0005-0000-0000-0000AF040000}"/>
    <cellStyle name="Total 2 3 26" xfId="756" xr:uid="{00000000-0005-0000-0000-0000B0040000}"/>
    <cellStyle name="Total 2 3 27" xfId="757" xr:uid="{00000000-0005-0000-0000-0000B1040000}"/>
    <cellStyle name="Total 2 3 28" xfId="758" xr:uid="{00000000-0005-0000-0000-0000B2040000}"/>
    <cellStyle name="Total 2 3 29" xfId="1022" xr:uid="{00000000-0005-0000-0000-0000B3040000}"/>
    <cellStyle name="Total 2 3 3" xfId="759" xr:uid="{00000000-0005-0000-0000-0000B4040000}"/>
    <cellStyle name="Total 2 3 3 2" xfId="900" xr:uid="{00000000-0005-0000-0000-0000B5040000}"/>
    <cellStyle name="Total 2 3 3 3" xfId="1209" xr:uid="{00000000-0005-0000-0000-0000B6040000}"/>
    <cellStyle name="Total 2 3 30" xfId="953" xr:uid="{00000000-0005-0000-0000-0000B7040000}"/>
    <cellStyle name="Total 2 3 4" xfId="760" xr:uid="{00000000-0005-0000-0000-0000B8040000}"/>
    <cellStyle name="Total 2 3 4 2" xfId="909" xr:uid="{00000000-0005-0000-0000-0000B9040000}"/>
    <cellStyle name="Total 2 3 4 3" xfId="1190" xr:uid="{00000000-0005-0000-0000-0000BA040000}"/>
    <cellStyle name="Total 2 3 5" xfId="761" xr:uid="{00000000-0005-0000-0000-0000BB040000}"/>
    <cellStyle name="Total 2 3 5 2" xfId="1071" xr:uid="{00000000-0005-0000-0000-0000BC040000}"/>
    <cellStyle name="Total 2 3 5 3" xfId="1233" xr:uid="{00000000-0005-0000-0000-0000BD040000}"/>
    <cellStyle name="Total 2 3 6" xfId="762" xr:uid="{00000000-0005-0000-0000-0000BE040000}"/>
    <cellStyle name="Total 2 3 6 2" xfId="1079" xr:uid="{00000000-0005-0000-0000-0000BF040000}"/>
    <cellStyle name="Total 2 3 6 3" xfId="1241" xr:uid="{00000000-0005-0000-0000-0000C0040000}"/>
    <cellStyle name="Total 2 3 7" xfId="763" xr:uid="{00000000-0005-0000-0000-0000C1040000}"/>
    <cellStyle name="Total 2 3 8" xfId="764" xr:uid="{00000000-0005-0000-0000-0000C2040000}"/>
    <cellStyle name="Total 2 3 9" xfId="765" xr:uid="{00000000-0005-0000-0000-0000C3040000}"/>
    <cellStyle name="Total 2 4" xfId="766" xr:uid="{00000000-0005-0000-0000-0000C4040000}"/>
    <cellStyle name="Total 2 4 2" xfId="964" xr:uid="{00000000-0005-0000-0000-0000C5040000}"/>
    <cellStyle name="Total 2 4 3" xfId="993" xr:uid="{00000000-0005-0000-0000-0000C6040000}"/>
    <cellStyle name="Total 2 5" xfId="767" xr:uid="{00000000-0005-0000-0000-0000C7040000}"/>
    <cellStyle name="Total 2 5 2" xfId="962" xr:uid="{00000000-0005-0000-0000-0000C8040000}"/>
    <cellStyle name="Total 2 5 3" xfId="997" xr:uid="{00000000-0005-0000-0000-0000C9040000}"/>
    <cellStyle name="Total 2 6" xfId="768" xr:uid="{00000000-0005-0000-0000-0000CA040000}"/>
    <cellStyle name="Total 2 6 2" xfId="866" xr:uid="{00000000-0005-0000-0000-0000CB040000}"/>
    <cellStyle name="Total 2 6 3" xfId="960" xr:uid="{00000000-0005-0000-0000-0000CC040000}"/>
    <cellStyle name="Total 2 7" xfId="769" xr:uid="{00000000-0005-0000-0000-0000CD040000}"/>
    <cellStyle name="Total 2 7 2" xfId="858" xr:uid="{00000000-0005-0000-0000-0000CE040000}"/>
    <cellStyle name="Total 2 7 3" xfId="780" xr:uid="{00000000-0005-0000-0000-0000CF040000}"/>
    <cellStyle name="Total 2 8" xfId="770" xr:uid="{00000000-0005-0000-0000-0000D0040000}"/>
    <cellStyle name="Total 2 8 2" xfId="857" xr:uid="{00000000-0005-0000-0000-0000D1040000}"/>
    <cellStyle name="Total 2 8 3" xfId="786" xr:uid="{00000000-0005-0000-0000-0000D2040000}"/>
    <cellStyle name="Total 2 9" xfId="771" xr:uid="{00000000-0005-0000-0000-0000D3040000}"/>
    <cellStyle name="Total 2 9 2" xfId="1049" xr:uid="{00000000-0005-0000-0000-0000D4040000}"/>
    <cellStyle name="Total 2 9 3" xfId="873" xr:uid="{00000000-0005-0000-0000-0000D5040000}"/>
    <cellStyle name="Total 3" xfId="772" xr:uid="{00000000-0005-0000-0000-0000D6040000}"/>
    <cellStyle name="Vérification 2" xfId="773" xr:uid="{00000000-0005-0000-0000-0000D7040000}"/>
    <cellStyle name="Vérification 2 2" xfId="774" xr:uid="{00000000-0005-0000-0000-0000D8040000}"/>
    <cellStyle name="Vérification 2 3" xfId="775" xr:uid="{00000000-0005-0000-0000-0000D9040000}"/>
    <cellStyle name="Vérification 3" xfId="776" xr:uid="{00000000-0005-0000-0000-0000DA040000}"/>
  </cellStyles>
  <dxfs count="28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ECEACA"/>
      <color rgb="FFF0EFD5"/>
      <color rgb="FFF6F5E6"/>
      <color rgb="FFF2F8EE"/>
      <color rgb="FFDFEED6"/>
      <color rgb="FFD7EACC"/>
      <color rgb="FFCBE4BC"/>
      <color rgb="FFAFE3C4"/>
      <color rgb="FF9FDDB8"/>
      <color rgb="FFE0F4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>
    <pageSetUpPr fitToPage="1"/>
  </sheetPr>
  <dimension ref="A1:T120"/>
  <sheetViews>
    <sheetView tabSelected="1" zoomScale="90" zoomScaleNormal="90" workbookViewId="0">
      <selection activeCell="C18" sqref="C18:C28"/>
    </sheetView>
  </sheetViews>
  <sheetFormatPr baseColWidth="10" defaultColWidth="11.42578125" defaultRowHeight="15.75"/>
  <cols>
    <col min="1" max="1" width="11.42578125" style="1"/>
    <col min="2" max="2" width="14.42578125" style="1" customWidth="1"/>
    <col min="3" max="3" width="8.85546875" style="1" customWidth="1"/>
    <col min="4" max="4" width="22.42578125" style="1" customWidth="1"/>
    <col min="5" max="6" width="8.85546875" style="1" customWidth="1"/>
    <col min="7" max="7" width="31.85546875" style="1" customWidth="1"/>
    <col min="8" max="8" width="13" style="1" customWidth="1"/>
    <col min="9" max="9" width="10" style="1" customWidth="1"/>
    <col min="10" max="10" width="19" style="1" customWidth="1"/>
    <col min="11" max="11" width="32.85546875" style="1" customWidth="1"/>
    <col min="12" max="13" width="19" style="1" customWidth="1"/>
    <col min="14" max="14" width="31.7109375" style="1" customWidth="1"/>
    <col min="15" max="17" width="19" style="1" customWidth="1"/>
    <col min="18" max="18" width="11.42578125" style="1"/>
    <col min="19" max="20" width="23.7109375" style="1" customWidth="1"/>
    <col min="21" max="16384" width="11.42578125" style="1"/>
  </cols>
  <sheetData>
    <row r="1" spans="1:17" ht="6" customHeight="1"/>
    <row r="2" spans="1:17" ht="6" customHeight="1"/>
    <row r="3" spans="1:17" ht="18.75" customHeight="1">
      <c r="B3" s="206" t="s">
        <v>1360</v>
      </c>
      <c r="C3" s="206"/>
      <c r="D3" s="206"/>
    </row>
    <row r="4" spans="1:17" ht="18" customHeight="1">
      <c r="E4" s="253" t="s">
        <v>4</v>
      </c>
      <c r="F4" s="254"/>
      <c r="G4" s="92" t="s">
        <v>5</v>
      </c>
      <c r="H4" s="253" t="s">
        <v>6</v>
      </c>
      <c r="I4" s="257"/>
    </row>
    <row r="5" spans="1:17" ht="18" customHeight="1">
      <c r="D5" s="93" t="s">
        <v>5</v>
      </c>
      <c r="E5" s="258" t="s">
        <v>7</v>
      </c>
      <c r="F5" s="260"/>
      <c r="G5" s="94" t="s">
        <v>1312</v>
      </c>
      <c r="H5" s="258" t="s">
        <v>8</v>
      </c>
      <c r="I5" s="259"/>
    </row>
    <row r="6" spans="1:17" ht="18" customHeight="1">
      <c r="D6" s="95" t="s">
        <v>9</v>
      </c>
      <c r="E6" s="96"/>
      <c r="F6" s="96"/>
      <c r="G6" s="96"/>
      <c r="H6" s="96"/>
      <c r="I6" s="96"/>
      <c r="K6" s="207" t="s">
        <v>285</v>
      </c>
      <c r="L6" s="208"/>
      <c r="M6" s="208"/>
      <c r="N6" s="208"/>
      <c r="O6" s="208"/>
      <c r="P6" s="209"/>
      <c r="Q6" s="209"/>
    </row>
    <row r="7" spans="1:17" ht="26.25" customHeight="1">
      <c r="A7" s="216" t="s">
        <v>1</v>
      </c>
      <c r="B7" s="216"/>
      <c r="D7" s="2"/>
      <c r="E7" s="3"/>
      <c r="F7" s="3"/>
      <c r="G7" s="3"/>
      <c r="H7" s="3"/>
      <c r="I7" s="97"/>
      <c r="K7" s="207" t="s">
        <v>286</v>
      </c>
      <c r="L7" s="208"/>
      <c r="M7" s="208"/>
      <c r="N7" s="208"/>
      <c r="O7" s="208"/>
      <c r="P7" s="209"/>
      <c r="Q7" s="209"/>
    </row>
    <row r="8" spans="1:17" ht="22.5" customHeight="1">
      <c r="A8" s="216"/>
      <c r="B8" s="216"/>
      <c r="D8" s="98" t="s">
        <v>10</v>
      </c>
      <c r="E8" s="255" t="s">
        <v>11</v>
      </c>
      <c r="F8" s="261"/>
      <c r="G8" s="99" t="s">
        <v>12</v>
      </c>
      <c r="H8" s="255" t="s">
        <v>8</v>
      </c>
      <c r="I8" s="256"/>
      <c r="K8" s="207" t="s">
        <v>824</v>
      </c>
      <c r="L8" s="208"/>
      <c r="M8" s="208"/>
      <c r="N8" s="208"/>
      <c r="O8" s="208"/>
      <c r="P8" s="209"/>
      <c r="Q8" s="209"/>
    </row>
    <row r="9" spans="1:17" ht="22.5" customHeight="1">
      <c r="A9" s="216"/>
      <c r="B9" s="216"/>
      <c r="D9" s="98" t="s">
        <v>13</v>
      </c>
      <c r="E9" s="255" t="s">
        <v>7</v>
      </c>
      <c r="F9" s="261"/>
      <c r="G9" s="99" t="s">
        <v>14</v>
      </c>
      <c r="H9" s="255" t="s">
        <v>15</v>
      </c>
      <c r="I9" s="256"/>
      <c r="K9" s="207" t="s">
        <v>825</v>
      </c>
      <c r="L9" s="208"/>
      <c r="M9" s="208"/>
      <c r="N9" s="208"/>
      <c r="O9" s="208"/>
      <c r="P9" s="209"/>
      <c r="Q9" s="209"/>
    </row>
    <row r="10" spans="1:17" ht="18" customHeight="1">
      <c r="A10" s="216"/>
      <c r="B10" s="216"/>
      <c r="D10" s="98" t="s">
        <v>16</v>
      </c>
      <c r="E10" s="255" t="s">
        <v>11</v>
      </c>
      <c r="F10" s="261"/>
      <c r="G10" s="99" t="s">
        <v>17</v>
      </c>
      <c r="H10" s="255" t="s">
        <v>8</v>
      </c>
      <c r="I10" s="256"/>
    </row>
    <row r="11" spans="1:17" ht="18" customHeight="1">
      <c r="A11" s="4"/>
      <c r="B11" s="4"/>
      <c r="D11" s="98" t="s">
        <v>18</v>
      </c>
      <c r="E11" s="255" t="s">
        <v>7</v>
      </c>
      <c r="F11" s="261"/>
      <c r="G11" s="99" t="s">
        <v>19</v>
      </c>
      <c r="H11" s="255" t="s">
        <v>8</v>
      </c>
      <c r="I11" s="256"/>
    </row>
    <row r="12" spans="1:17" ht="18" customHeight="1">
      <c r="D12" s="98" t="s">
        <v>20</v>
      </c>
      <c r="E12" s="255" t="s">
        <v>11</v>
      </c>
      <c r="F12" s="261"/>
      <c r="G12" s="99" t="s">
        <v>21</v>
      </c>
      <c r="H12" s="255" t="s">
        <v>8</v>
      </c>
      <c r="I12" s="256"/>
    </row>
    <row r="13" spans="1:17" ht="18" customHeight="1">
      <c r="D13" s="98" t="s">
        <v>22</v>
      </c>
      <c r="E13" s="255"/>
      <c r="F13" s="261"/>
      <c r="G13" s="99"/>
      <c r="H13" s="255"/>
      <c r="I13" s="256"/>
    </row>
    <row r="14" spans="1:17" ht="18" customHeight="1">
      <c r="B14" s="100"/>
      <c r="C14" s="100"/>
      <c r="D14" s="100"/>
      <c r="E14" s="100"/>
      <c r="F14" s="100"/>
    </row>
    <row r="15" spans="1:17" ht="18" customHeight="1">
      <c r="B15" s="100"/>
      <c r="C15" s="100"/>
      <c r="D15" s="100"/>
      <c r="E15" s="100"/>
      <c r="F15" s="100"/>
    </row>
    <row r="16" spans="1:17" ht="6.6" customHeight="1" thickBot="1"/>
    <row r="17" spans="1:20" ht="68.849999999999994" customHeight="1">
      <c r="A17" s="7"/>
      <c r="B17" s="236" t="s">
        <v>23</v>
      </c>
      <c r="C17" s="237"/>
      <c r="D17" s="238"/>
      <c r="E17" s="234" t="s">
        <v>24</v>
      </c>
      <c r="F17" s="234" t="s">
        <v>25</v>
      </c>
      <c r="G17" s="234" t="s">
        <v>26</v>
      </c>
      <c r="H17" s="238" t="s">
        <v>27</v>
      </c>
      <c r="I17" s="234" t="s">
        <v>28</v>
      </c>
      <c r="J17" s="212" t="s">
        <v>281</v>
      </c>
      <c r="K17" s="210" t="s">
        <v>282</v>
      </c>
      <c r="L17" s="214" t="s">
        <v>283</v>
      </c>
      <c r="M17" s="212" t="s">
        <v>281</v>
      </c>
      <c r="N17" s="210" t="s">
        <v>282</v>
      </c>
      <c r="O17" s="214" t="s">
        <v>283</v>
      </c>
      <c r="P17" s="212" t="s">
        <v>284</v>
      </c>
      <c r="Q17" s="210" t="s">
        <v>282</v>
      </c>
      <c r="R17" s="214" t="s">
        <v>283</v>
      </c>
      <c r="S17" s="212" t="s">
        <v>284</v>
      </c>
      <c r="T17" s="210" t="s">
        <v>282</v>
      </c>
    </row>
    <row r="18" spans="1:20" ht="32.25" thickBot="1">
      <c r="A18" s="7"/>
      <c r="B18" s="5" t="s">
        <v>29</v>
      </c>
      <c r="C18" s="6" t="s">
        <v>30</v>
      </c>
      <c r="D18" s="6" t="s">
        <v>31</v>
      </c>
      <c r="E18" s="235"/>
      <c r="F18" s="262"/>
      <c r="G18" s="262"/>
      <c r="H18" s="263"/>
      <c r="I18" s="262"/>
      <c r="J18" s="213"/>
      <c r="K18" s="211"/>
      <c r="L18" s="215"/>
      <c r="M18" s="213"/>
      <c r="N18" s="211"/>
      <c r="O18" s="215"/>
      <c r="P18" s="213"/>
      <c r="Q18" s="211"/>
      <c r="R18" s="215"/>
      <c r="S18" s="213"/>
      <c r="T18" s="211"/>
    </row>
    <row r="19" spans="1:20" ht="31.5">
      <c r="A19" s="247" t="s">
        <v>32</v>
      </c>
      <c r="B19" s="239" t="s">
        <v>33</v>
      </c>
      <c r="C19" s="220" t="s">
        <v>34</v>
      </c>
      <c r="D19" s="226" t="s">
        <v>35</v>
      </c>
      <c r="E19" s="227">
        <v>6</v>
      </c>
      <c r="F19" s="58" t="s">
        <v>36</v>
      </c>
      <c r="G19" s="101" t="s">
        <v>37</v>
      </c>
      <c r="H19" s="102" t="s">
        <v>38</v>
      </c>
      <c r="I19" s="58" t="s">
        <v>39</v>
      </c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</row>
    <row r="20" spans="1:20" ht="31.5">
      <c r="A20" s="248"/>
      <c r="B20" s="240"/>
      <c r="C20" s="220"/>
      <c r="D20" s="226"/>
      <c r="E20" s="227"/>
      <c r="F20" s="58" t="s">
        <v>40</v>
      </c>
      <c r="G20" s="101" t="s">
        <v>37</v>
      </c>
      <c r="H20" s="104" t="s">
        <v>38</v>
      </c>
      <c r="I20" s="58" t="s">
        <v>41</v>
      </c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</row>
    <row r="21" spans="1:20">
      <c r="A21" s="248"/>
      <c r="B21" s="240"/>
      <c r="C21" s="220"/>
      <c r="D21" s="226"/>
      <c r="E21" s="227"/>
      <c r="F21" s="58" t="s">
        <v>42</v>
      </c>
      <c r="G21" s="101"/>
      <c r="H21" s="104"/>
      <c r="I21" s="58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</row>
    <row r="22" spans="1:20">
      <c r="A22" s="248"/>
      <c r="B22" s="240"/>
      <c r="C22" s="220"/>
      <c r="D22" s="226"/>
      <c r="E22" s="227"/>
      <c r="F22" s="52" t="s">
        <v>43</v>
      </c>
      <c r="G22" s="101"/>
      <c r="H22" s="104"/>
      <c r="I22" s="58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</row>
    <row r="23" spans="1:20" ht="63">
      <c r="A23" s="248"/>
      <c r="B23" s="240"/>
      <c r="C23" s="220"/>
      <c r="D23" s="8"/>
      <c r="E23" s="9"/>
      <c r="F23" s="9"/>
      <c r="G23" s="105"/>
      <c r="H23" s="106"/>
      <c r="I23" s="9"/>
      <c r="J23" s="103" t="s">
        <v>1314</v>
      </c>
      <c r="K23" s="103" t="s">
        <v>1315</v>
      </c>
      <c r="L23" s="103"/>
      <c r="M23" s="103" t="s">
        <v>292</v>
      </c>
      <c r="N23" s="103" t="s">
        <v>314</v>
      </c>
      <c r="O23" s="103"/>
      <c r="P23" s="103" t="s">
        <v>405</v>
      </c>
      <c r="Q23" s="103" t="s">
        <v>436</v>
      </c>
      <c r="R23" s="103"/>
      <c r="S23" s="103" t="s">
        <v>567</v>
      </c>
      <c r="T23" s="103" t="s">
        <v>609</v>
      </c>
    </row>
    <row r="24" spans="1:20" ht="25.35" customHeight="1">
      <c r="A24" s="248"/>
      <c r="B24" s="240"/>
      <c r="C24" s="220" t="s">
        <v>44</v>
      </c>
      <c r="D24" s="226" t="s">
        <v>45</v>
      </c>
      <c r="E24" s="227">
        <v>6</v>
      </c>
      <c r="F24" s="58" t="s">
        <v>46</v>
      </c>
      <c r="G24" s="101" t="s">
        <v>47</v>
      </c>
      <c r="H24" s="102" t="s">
        <v>38</v>
      </c>
      <c r="I24" s="58" t="s">
        <v>39</v>
      </c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</row>
    <row r="25" spans="1:20" ht="47.25">
      <c r="A25" s="248"/>
      <c r="B25" s="240"/>
      <c r="C25" s="220"/>
      <c r="D25" s="226"/>
      <c r="E25" s="227"/>
      <c r="F25" s="58" t="s">
        <v>48</v>
      </c>
      <c r="G25" s="101" t="s">
        <v>47</v>
      </c>
      <c r="H25" s="104" t="s">
        <v>38</v>
      </c>
      <c r="I25" s="58" t="s">
        <v>41</v>
      </c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</row>
    <row r="26" spans="1:20" ht="23.1" customHeight="1">
      <c r="A26" s="248"/>
      <c r="B26" s="240"/>
      <c r="C26" s="220"/>
      <c r="D26" s="226"/>
      <c r="E26" s="227"/>
      <c r="F26" s="58" t="s">
        <v>49</v>
      </c>
      <c r="G26" s="101"/>
      <c r="H26" s="104"/>
      <c r="I26" s="58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</row>
    <row r="27" spans="1:20">
      <c r="A27" s="248"/>
      <c r="B27" s="240"/>
      <c r="C27" s="220"/>
      <c r="D27" s="226"/>
      <c r="E27" s="227"/>
      <c r="F27" s="52" t="s">
        <v>50</v>
      </c>
      <c r="G27" s="101"/>
      <c r="H27" s="104"/>
      <c r="I27" s="58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</row>
    <row r="28" spans="1:20" ht="110.25">
      <c r="A28" s="248"/>
      <c r="B28" s="241"/>
      <c r="C28" s="220"/>
      <c r="D28" s="8"/>
      <c r="E28" s="9"/>
      <c r="F28" s="9"/>
      <c r="G28" s="105"/>
      <c r="H28" s="106"/>
      <c r="I28" s="9"/>
      <c r="J28" s="103" t="s">
        <v>1314</v>
      </c>
      <c r="K28" s="103" t="s">
        <v>1317</v>
      </c>
      <c r="L28" s="103"/>
      <c r="M28" s="103" t="s">
        <v>292</v>
      </c>
      <c r="N28" s="103" t="s">
        <v>321</v>
      </c>
      <c r="O28" s="103"/>
      <c r="P28" s="103" t="s">
        <v>405</v>
      </c>
      <c r="Q28" s="103" t="s">
        <v>428</v>
      </c>
      <c r="R28" s="103"/>
      <c r="S28" s="103" t="s">
        <v>567</v>
      </c>
      <c r="T28" s="103" t="s">
        <v>606</v>
      </c>
    </row>
    <row r="29" spans="1:20" ht="14.85" customHeight="1">
      <c r="A29" s="248"/>
      <c r="B29" s="242" t="s">
        <v>51</v>
      </c>
      <c r="C29" s="220" t="s">
        <v>52</v>
      </c>
      <c r="D29" s="226" t="s">
        <v>53</v>
      </c>
      <c r="E29" s="231">
        <v>6</v>
      </c>
      <c r="F29" s="58" t="s">
        <v>54</v>
      </c>
      <c r="G29" s="107" t="str">
        <f>G8</f>
        <v>Sciences sociales</v>
      </c>
      <c r="H29" s="108"/>
      <c r="I29" s="109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</row>
    <row r="30" spans="1:20">
      <c r="A30" s="248"/>
      <c r="B30" s="243"/>
      <c r="C30" s="220"/>
      <c r="D30" s="226"/>
      <c r="E30" s="227"/>
      <c r="F30" s="58" t="s">
        <v>55</v>
      </c>
      <c r="G30" s="107" t="str">
        <f t="shared" ref="G30:G33" si="0">G9</f>
        <v>Géographie et aménagement</v>
      </c>
      <c r="H30" s="108"/>
      <c r="I30" s="109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</row>
    <row r="31" spans="1:20">
      <c r="A31" s="248"/>
      <c r="B31" s="243"/>
      <c r="C31" s="220"/>
      <c r="D31" s="226"/>
      <c r="E31" s="227"/>
      <c r="F31" s="58" t="s">
        <v>56</v>
      </c>
      <c r="G31" s="107" t="str">
        <f t="shared" si="0"/>
        <v>MIASHS</v>
      </c>
      <c r="H31" s="108"/>
      <c r="I31" s="109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</row>
    <row r="32" spans="1:20">
      <c r="A32" s="248"/>
      <c r="B32" s="243"/>
      <c r="C32" s="220"/>
      <c r="D32" s="226"/>
      <c r="E32" s="227"/>
      <c r="F32" s="52" t="s">
        <v>57</v>
      </c>
      <c r="G32" s="107" t="str">
        <f t="shared" si="0"/>
        <v>Histoire de l'art et archéologie</v>
      </c>
      <c r="H32" s="108"/>
      <c r="I32" s="109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</row>
    <row r="33" spans="1:20">
      <c r="A33" s="248"/>
      <c r="B33" s="243"/>
      <c r="C33" s="220"/>
      <c r="D33" s="226"/>
      <c r="E33" s="228"/>
      <c r="F33" s="52" t="s">
        <v>58</v>
      </c>
      <c r="G33" s="107" t="str">
        <f t="shared" si="0"/>
        <v>Science politique</v>
      </c>
      <c r="H33" s="108"/>
      <c r="I33" s="109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</row>
    <row r="34" spans="1:20" ht="47.25">
      <c r="A34" s="248"/>
      <c r="B34" s="243"/>
      <c r="C34" s="220"/>
      <c r="D34" s="10"/>
      <c r="E34" s="10"/>
      <c r="F34" s="11"/>
      <c r="G34" s="110"/>
      <c r="H34" s="111"/>
      <c r="I34" s="10"/>
      <c r="J34" s="103" t="s">
        <v>1314</v>
      </c>
      <c r="K34" s="103" t="s">
        <v>1316</v>
      </c>
      <c r="L34" s="103"/>
      <c r="M34" s="103" t="s">
        <v>292</v>
      </c>
      <c r="N34" s="103" t="s">
        <v>307</v>
      </c>
      <c r="O34" s="103"/>
      <c r="P34" s="103" t="s">
        <v>405</v>
      </c>
      <c r="Q34" s="103" t="s">
        <v>420</v>
      </c>
      <c r="R34" s="103"/>
      <c r="S34" s="103" t="s">
        <v>567</v>
      </c>
      <c r="T34" s="103" t="s">
        <v>573</v>
      </c>
    </row>
    <row r="35" spans="1:20" ht="14.85" customHeight="1">
      <c r="A35" s="248"/>
      <c r="B35" s="243"/>
      <c r="C35" s="220" t="s">
        <v>59</v>
      </c>
      <c r="D35" s="231" t="s">
        <v>60</v>
      </c>
      <c r="E35" s="231">
        <v>6</v>
      </c>
      <c r="F35" s="58" t="s">
        <v>61</v>
      </c>
      <c r="G35" s="107" t="str">
        <f>G8</f>
        <v>Sciences sociales</v>
      </c>
      <c r="H35" s="108"/>
      <c r="I35" s="109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</row>
    <row r="36" spans="1:20">
      <c r="A36" s="248"/>
      <c r="B36" s="243"/>
      <c r="C36" s="220"/>
      <c r="D36" s="227"/>
      <c r="E36" s="227"/>
      <c r="F36" s="58" t="s">
        <v>62</v>
      </c>
      <c r="G36" s="107" t="str">
        <f t="shared" ref="G36:G39" si="1">G9</f>
        <v>Géographie et aménagement</v>
      </c>
      <c r="H36" s="108"/>
      <c r="I36" s="109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</row>
    <row r="37" spans="1:20">
      <c r="A37" s="248"/>
      <c r="B37" s="243"/>
      <c r="C37" s="220"/>
      <c r="D37" s="227"/>
      <c r="E37" s="227"/>
      <c r="F37" s="58" t="s">
        <v>63</v>
      </c>
      <c r="G37" s="107" t="str">
        <f t="shared" si="1"/>
        <v>MIASHS</v>
      </c>
      <c r="H37" s="108"/>
      <c r="I37" s="109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</row>
    <row r="38" spans="1:20">
      <c r="A38" s="248"/>
      <c r="B38" s="243"/>
      <c r="C38" s="220"/>
      <c r="D38" s="227"/>
      <c r="E38" s="227"/>
      <c r="F38" s="52" t="s">
        <v>64</v>
      </c>
      <c r="G38" s="107" t="str">
        <f t="shared" si="1"/>
        <v>Histoire de l'art et archéologie</v>
      </c>
      <c r="H38" s="108"/>
      <c r="I38" s="109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</row>
    <row r="39" spans="1:20">
      <c r="A39" s="248"/>
      <c r="B39" s="243"/>
      <c r="C39" s="220"/>
      <c r="D39" s="228"/>
      <c r="E39" s="228"/>
      <c r="F39" s="52" t="s">
        <v>65</v>
      </c>
      <c r="G39" s="107" t="str">
        <f t="shared" si="1"/>
        <v>Science politique</v>
      </c>
      <c r="H39" s="108"/>
      <c r="I39" s="109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</row>
    <row r="40" spans="1:20" ht="47.25">
      <c r="A40" s="248"/>
      <c r="B40" s="244"/>
      <c r="C40" s="220"/>
      <c r="D40" s="10"/>
      <c r="E40" s="10"/>
      <c r="F40" s="11"/>
      <c r="G40" s="110"/>
      <c r="H40" s="111"/>
      <c r="I40" s="10"/>
      <c r="J40" s="103" t="s">
        <v>1314</v>
      </c>
      <c r="K40" s="103" t="s">
        <v>1318</v>
      </c>
      <c r="L40" s="103"/>
      <c r="M40" s="103" t="s">
        <v>292</v>
      </c>
      <c r="N40" s="103" t="s">
        <v>300</v>
      </c>
      <c r="O40" s="103"/>
      <c r="P40" s="103" t="s">
        <v>405</v>
      </c>
      <c r="Q40" s="103" t="s">
        <v>411</v>
      </c>
      <c r="R40" s="103"/>
      <c r="S40" s="103" t="s">
        <v>567</v>
      </c>
      <c r="T40" s="198" t="s">
        <v>581</v>
      </c>
    </row>
    <row r="41" spans="1:20">
      <c r="A41" s="248"/>
      <c r="B41" s="250" t="s">
        <v>66</v>
      </c>
      <c r="C41" s="220" t="s">
        <v>67</v>
      </c>
      <c r="D41" s="226" t="s">
        <v>68</v>
      </c>
      <c r="E41" s="227">
        <v>3</v>
      </c>
      <c r="F41" s="58" t="s">
        <v>69</v>
      </c>
      <c r="G41" s="112" t="s">
        <v>70</v>
      </c>
      <c r="H41" s="102" t="s">
        <v>38</v>
      </c>
      <c r="I41" s="58" t="s">
        <v>71</v>
      </c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</row>
    <row r="42" spans="1:20" ht="15.6" hidden="1" customHeight="1">
      <c r="A42" s="248"/>
      <c r="B42" s="251"/>
      <c r="C42" s="220"/>
      <c r="D42" s="226"/>
      <c r="E42" s="227"/>
      <c r="F42" s="58"/>
      <c r="G42" s="112"/>
      <c r="H42" s="104"/>
      <c r="I42" s="58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</row>
    <row r="43" spans="1:20" ht="15.6" hidden="1" customHeight="1">
      <c r="A43" s="248"/>
      <c r="B43" s="251"/>
      <c r="C43" s="220"/>
      <c r="D43" s="226"/>
      <c r="E43" s="227"/>
      <c r="F43" s="58"/>
      <c r="G43" s="101"/>
      <c r="H43" s="104"/>
      <c r="I43" s="58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</row>
    <row r="44" spans="1:20" ht="15.6" hidden="1" customHeight="1">
      <c r="A44" s="248"/>
      <c r="B44" s="251"/>
      <c r="C44" s="220"/>
      <c r="D44" s="226"/>
      <c r="E44" s="227"/>
      <c r="F44" s="52"/>
      <c r="G44" s="101"/>
      <c r="H44" s="104"/>
      <c r="I44" s="58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</row>
    <row r="45" spans="1:20" ht="15.6" hidden="1" customHeight="1">
      <c r="A45" s="248"/>
      <c r="B45" s="251"/>
      <c r="C45" s="220"/>
      <c r="D45" s="226"/>
      <c r="E45" s="227"/>
      <c r="F45" s="58"/>
      <c r="G45" s="101"/>
      <c r="H45" s="104"/>
      <c r="I45" s="58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</row>
    <row r="46" spans="1:20" ht="15.6" hidden="1" customHeight="1">
      <c r="A46" s="248"/>
      <c r="B46" s="251"/>
      <c r="C46" s="220"/>
      <c r="D46" s="226"/>
      <c r="E46" s="227"/>
      <c r="F46" s="58"/>
      <c r="G46" s="101"/>
      <c r="H46" s="104"/>
      <c r="I46" s="58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</row>
    <row r="47" spans="1:20" ht="15.6" hidden="1" customHeight="1">
      <c r="A47" s="248"/>
      <c r="B47" s="251"/>
      <c r="C47" s="220"/>
      <c r="D47" s="226"/>
      <c r="E47" s="227"/>
      <c r="F47" s="58"/>
      <c r="G47" s="101"/>
      <c r="H47" s="104"/>
      <c r="I47" s="58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</row>
    <row r="48" spans="1:20" ht="15.6" hidden="1" customHeight="1">
      <c r="A48" s="248"/>
      <c r="B48" s="251"/>
      <c r="C48" s="220"/>
      <c r="D48" s="226"/>
      <c r="E48" s="228"/>
      <c r="F48" s="58"/>
      <c r="G48" s="101"/>
      <c r="H48" s="104"/>
      <c r="I48" s="58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</row>
    <row r="49" spans="1:20" ht="62.25" customHeight="1">
      <c r="A49" s="248"/>
      <c r="B49" s="251"/>
      <c r="C49" s="223"/>
      <c r="D49" s="12"/>
      <c r="E49" s="13"/>
      <c r="F49" s="13"/>
      <c r="G49" s="113"/>
      <c r="H49" s="114"/>
      <c r="I49" s="13"/>
      <c r="J49" s="103" t="s">
        <v>1314</v>
      </c>
      <c r="K49" s="103" t="s">
        <v>1355</v>
      </c>
      <c r="L49" s="203"/>
      <c r="M49" s="203" t="s">
        <v>292</v>
      </c>
      <c r="N49" s="203" t="s">
        <v>331</v>
      </c>
      <c r="O49" s="203"/>
      <c r="P49" s="203" t="s">
        <v>405</v>
      </c>
      <c r="Q49" s="203" t="s">
        <v>443</v>
      </c>
      <c r="R49" s="203"/>
      <c r="S49" s="203" t="s">
        <v>567</v>
      </c>
      <c r="T49" s="203" t="s">
        <v>644</v>
      </c>
    </row>
    <row r="50" spans="1:20" ht="31.5">
      <c r="A50" s="248"/>
      <c r="B50" s="251"/>
      <c r="C50" s="223"/>
      <c r="D50" s="12"/>
      <c r="E50" s="13"/>
      <c r="F50" s="13"/>
      <c r="G50" s="113"/>
      <c r="H50" s="114"/>
      <c r="I50" s="13"/>
      <c r="J50" s="103" t="s">
        <v>1314</v>
      </c>
      <c r="K50" s="103" t="s">
        <v>1356</v>
      </c>
      <c r="L50" s="103"/>
      <c r="M50" s="103"/>
      <c r="N50" s="103"/>
      <c r="O50" s="103"/>
      <c r="P50" s="103"/>
      <c r="Q50" s="103"/>
      <c r="R50" s="103"/>
      <c r="S50" s="103"/>
      <c r="T50" s="103"/>
    </row>
    <row r="51" spans="1:20">
      <c r="A51" s="248"/>
      <c r="B51" s="251"/>
      <c r="C51" s="220" t="s">
        <v>72</v>
      </c>
      <c r="D51" s="226" t="s">
        <v>73</v>
      </c>
      <c r="E51" s="227">
        <v>3</v>
      </c>
      <c r="F51" s="58" t="s">
        <v>74</v>
      </c>
      <c r="G51" s="112" t="s">
        <v>73</v>
      </c>
      <c r="H51" s="102" t="s">
        <v>38</v>
      </c>
      <c r="I51" s="58" t="s">
        <v>71</v>
      </c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</row>
    <row r="52" spans="1:20" ht="15.6" hidden="1" customHeight="1">
      <c r="A52" s="248"/>
      <c r="B52" s="251"/>
      <c r="C52" s="220"/>
      <c r="D52" s="226"/>
      <c r="E52" s="227"/>
      <c r="F52" s="58"/>
      <c r="G52" s="112"/>
      <c r="H52" s="104"/>
      <c r="I52" s="58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</row>
    <row r="53" spans="1:20" ht="15.6" hidden="1" customHeight="1">
      <c r="A53" s="248"/>
      <c r="B53" s="251"/>
      <c r="C53" s="220"/>
      <c r="D53" s="226"/>
      <c r="E53" s="227"/>
      <c r="F53" s="58"/>
      <c r="G53" s="101"/>
      <c r="H53" s="104"/>
      <c r="I53" s="58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</row>
    <row r="54" spans="1:20" ht="15.6" hidden="1" customHeight="1">
      <c r="A54" s="248"/>
      <c r="B54" s="251"/>
      <c r="C54" s="220"/>
      <c r="D54" s="226"/>
      <c r="E54" s="227"/>
      <c r="F54" s="52"/>
      <c r="G54" s="101"/>
      <c r="H54" s="104"/>
      <c r="I54" s="58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</row>
    <row r="55" spans="1:20" ht="15.6" hidden="1" customHeight="1">
      <c r="A55" s="248"/>
      <c r="B55" s="251"/>
      <c r="C55" s="220"/>
      <c r="D55" s="226"/>
      <c r="E55" s="227"/>
      <c r="F55" s="58"/>
      <c r="G55" s="101"/>
      <c r="H55" s="104"/>
      <c r="I55" s="58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</row>
    <row r="56" spans="1:20" ht="15.6" hidden="1" customHeight="1">
      <c r="A56" s="248"/>
      <c r="B56" s="251"/>
      <c r="C56" s="220"/>
      <c r="D56" s="226"/>
      <c r="E56" s="227"/>
      <c r="F56" s="58"/>
      <c r="G56" s="101"/>
      <c r="H56" s="104"/>
      <c r="I56" s="58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</row>
    <row r="57" spans="1:20" ht="15.6" hidden="1" customHeight="1">
      <c r="A57" s="248"/>
      <c r="B57" s="251"/>
      <c r="C57" s="220"/>
      <c r="D57" s="226"/>
      <c r="E57" s="227"/>
      <c r="F57" s="58"/>
      <c r="G57" s="101"/>
      <c r="H57" s="104"/>
      <c r="I57" s="58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</row>
    <row r="58" spans="1:20" ht="15.6" hidden="1" customHeight="1">
      <c r="A58" s="248"/>
      <c r="B58" s="251"/>
      <c r="C58" s="220"/>
      <c r="D58" s="226"/>
      <c r="E58" s="228"/>
      <c r="F58" s="58"/>
      <c r="G58" s="101"/>
      <c r="H58" s="104"/>
      <c r="I58" s="58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</row>
    <row r="59" spans="1:20" ht="60" customHeight="1">
      <c r="A59" s="248"/>
      <c r="B59" s="251"/>
      <c r="C59" s="223"/>
      <c r="D59" s="12"/>
      <c r="E59" s="13"/>
      <c r="F59" s="13"/>
      <c r="G59" s="113"/>
      <c r="H59" s="114"/>
      <c r="I59" s="13"/>
      <c r="J59" s="103" t="s">
        <v>1314</v>
      </c>
      <c r="K59" s="103" t="s">
        <v>1355</v>
      </c>
      <c r="L59" s="203"/>
      <c r="M59" s="203" t="s">
        <v>292</v>
      </c>
      <c r="N59" s="203" t="s">
        <v>331</v>
      </c>
      <c r="O59" s="203"/>
      <c r="P59" s="203" t="s">
        <v>405</v>
      </c>
      <c r="Q59" s="203" t="s">
        <v>443</v>
      </c>
      <c r="R59" s="203"/>
      <c r="S59" s="203" t="s">
        <v>567</v>
      </c>
      <c r="T59" s="203" t="s">
        <v>644</v>
      </c>
    </row>
    <row r="60" spans="1:20" ht="45.75" customHeight="1" thickBot="1">
      <c r="A60" s="248"/>
      <c r="B60" s="252"/>
      <c r="C60" s="223"/>
      <c r="D60" s="12"/>
      <c r="E60" s="13"/>
      <c r="F60" s="13"/>
      <c r="G60" s="113"/>
      <c r="H60" s="114"/>
      <c r="I60" s="13"/>
      <c r="J60" s="103" t="s">
        <v>1314</v>
      </c>
      <c r="K60" s="103" t="s">
        <v>1356</v>
      </c>
      <c r="L60" s="103"/>
      <c r="M60" s="103"/>
      <c r="N60" s="103"/>
      <c r="O60" s="103"/>
      <c r="P60" s="103"/>
      <c r="Q60" s="103"/>
      <c r="R60" s="103"/>
      <c r="S60" s="103"/>
      <c r="T60" s="103"/>
    </row>
    <row r="61" spans="1:20" ht="45" customHeight="1" thickBot="1">
      <c r="A61" s="249"/>
      <c r="B61" s="115" t="s">
        <v>75</v>
      </c>
      <c r="C61" s="116"/>
      <c r="D61" s="116"/>
      <c r="E61" s="117">
        <f>E19+E24+E29+E35+E41+E51</f>
        <v>30</v>
      </c>
      <c r="F61" s="118"/>
      <c r="G61" s="116"/>
      <c r="H61" s="116"/>
      <c r="I61" s="119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</row>
    <row r="62" spans="1:20" ht="23.1" customHeight="1">
      <c r="A62" s="245" t="s">
        <v>76</v>
      </c>
      <c r="B62" s="217" t="s">
        <v>33</v>
      </c>
      <c r="C62" s="220" t="s">
        <v>77</v>
      </c>
      <c r="D62" s="226" t="s">
        <v>78</v>
      </c>
      <c r="E62" s="227">
        <v>6</v>
      </c>
      <c r="F62" s="51" t="s">
        <v>79</v>
      </c>
      <c r="G62" s="112" t="s">
        <v>80</v>
      </c>
      <c r="H62" s="104" t="s">
        <v>38</v>
      </c>
      <c r="I62" s="58" t="s">
        <v>39</v>
      </c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</row>
    <row r="63" spans="1:20">
      <c r="A63" s="246"/>
      <c r="B63" s="218"/>
      <c r="C63" s="220"/>
      <c r="D63" s="226"/>
      <c r="E63" s="227"/>
      <c r="F63" s="58" t="s">
        <v>81</v>
      </c>
      <c r="G63" s="112" t="s">
        <v>80</v>
      </c>
      <c r="H63" s="104" t="s">
        <v>38</v>
      </c>
      <c r="I63" s="58" t="s">
        <v>41</v>
      </c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</row>
    <row r="64" spans="1:20" ht="78.75">
      <c r="A64" s="246"/>
      <c r="B64" s="218"/>
      <c r="C64" s="220"/>
      <c r="D64" s="14"/>
      <c r="E64" s="14"/>
      <c r="F64" s="15"/>
      <c r="G64" s="120"/>
      <c r="H64" s="121"/>
      <c r="I64" s="14"/>
      <c r="J64" s="103" t="s">
        <v>1314</v>
      </c>
      <c r="K64" s="103" t="s">
        <v>1320</v>
      </c>
      <c r="L64" s="103"/>
      <c r="M64" s="103" t="s">
        <v>731</v>
      </c>
      <c r="N64" s="103" t="s">
        <v>1359</v>
      </c>
      <c r="O64" s="103"/>
      <c r="P64" s="103" t="s">
        <v>405</v>
      </c>
      <c r="Q64" s="103" t="s">
        <v>514</v>
      </c>
      <c r="R64" s="103"/>
      <c r="S64" s="103" t="s">
        <v>567</v>
      </c>
      <c r="T64" s="103" t="s">
        <v>688</v>
      </c>
    </row>
    <row r="65" spans="1:20" ht="24" customHeight="1">
      <c r="A65" s="246"/>
      <c r="B65" s="218"/>
      <c r="C65" s="220" t="s">
        <v>82</v>
      </c>
      <c r="D65" s="232" t="s">
        <v>278</v>
      </c>
      <c r="E65" s="227">
        <v>6</v>
      </c>
      <c r="F65" s="51" t="s">
        <v>83</v>
      </c>
      <c r="G65" s="112" t="s">
        <v>84</v>
      </c>
      <c r="H65" s="104" t="s">
        <v>38</v>
      </c>
      <c r="I65" s="58" t="s">
        <v>39</v>
      </c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</row>
    <row r="66" spans="1:20">
      <c r="A66" s="246"/>
      <c r="B66" s="218"/>
      <c r="C66" s="220"/>
      <c r="D66" s="233"/>
      <c r="E66" s="227"/>
      <c r="F66" s="58" t="s">
        <v>85</v>
      </c>
      <c r="G66" s="112" t="s">
        <v>84</v>
      </c>
      <c r="H66" s="104" t="s">
        <v>38</v>
      </c>
      <c r="I66" s="58" t="s">
        <v>41</v>
      </c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</row>
    <row r="67" spans="1:20" ht="63">
      <c r="A67" s="246"/>
      <c r="B67" s="218"/>
      <c r="C67" s="220"/>
      <c r="D67" s="14"/>
      <c r="E67" s="14"/>
      <c r="F67" s="15"/>
      <c r="G67" s="122"/>
      <c r="H67" s="121"/>
      <c r="I67" s="14"/>
      <c r="J67" s="103" t="s">
        <v>1314</v>
      </c>
      <c r="K67" s="103" t="s">
        <v>1319</v>
      </c>
      <c r="L67" s="103"/>
      <c r="M67" s="103" t="s">
        <v>292</v>
      </c>
      <c r="N67" s="103" t="s">
        <v>349</v>
      </c>
      <c r="O67" s="103"/>
      <c r="P67" s="103" t="s">
        <v>405</v>
      </c>
      <c r="Q67" s="103" t="s">
        <v>507</v>
      </c>
      <c r="R67" s="103"/>
      <c r="S67" s="103" t="s">
        <v>567</v>
      </c>
      <c r="T67" s="103" t="s">
        <v>691</v>
      </c>
    </row>
    <row r="68" spans="1:20" ht="23.1" customHeight="1">
      <c r="A68" s="246"/>
      <c r="B68" s="218"/>
      <c r="C68" s="220" t="s">
        <v>86</v>
      </c>
      <c r="D68" s="231" t="s">
        <v>87</v>
      </c>
      <c r="E68" s="227">
        <v>6</v>
      </c>
      <c r="F68" s="51" t="s">
        <v>88</v>
      </c>
      <c r="G68" s="112" t="s">
        <v>89</v>
      </c>
      <c r="H68" s="123" t="s">
        <v>38</v>
      </c>
      <c r="I68" s="72" t="s">
        <v>39</v>
      </c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</row>
    <row r="69" spans="1:20">
      <c r="A69" s="246"/>
      <c r="B69" s="218"/>
      <c r="C69" s="220"/>
      <c r="D69" s="227"/>
      <c r="E69" s="227"/>
      <c r="F69" s="58" t="s">
        <v>90</v>
      </c>
      <c r="G69" s="112" t="s">
        <v>89</v>
      </c>
      <c r="H69" s="123" t="s">
        <v>38</v>
      </c>
      <c r="I69" s="72" t="s">
        <v>41</v>
      </c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</row>
    <row r="70" spans="1:20">
      <c r="A70" s="246"/>
      <c r="B70" s="218"/>
      <c r="C70" s="220"/>
      <c r="D70" s="227"/>
      <c r="E70" s="227"/>
      <c r="F70" s="58" t="s">
        <v>91</v>
      </c>
      <c r="G70" s="112" t="s">
        <v>89</v>
      </c>
      <c r="H70" s="123" t="s">
        <v>38</v>
      </c>
      <c r="I70" s="72" t="s">
        <v>41</v>
      </c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</row>
    <row r="71" spans="1:20">
      <c r="A71" s="246"/>
      <c r="B71" s="218"/>
      <c r="C71" s="220"/>
      <c r="D71" s="227"/>
      <c r="E71" s="227"/>
      <c r="F71" s="52" t="s">
        <v>92</v>
      </c>
      <c r="G71" s="112" t="s">
        <v>89</v>
      </c>
      <c r="H71" s="123" t="s">
        <v>38</v>
      </c>
      <c r="I71" s="72" t="s">
        <v>93</v>
      </c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</row>
    <row r="72" spans="1:20" ht="47.25">
      <c r="A72" s="246"/>
      <c r="B72" s="219"/>
      <c r="C72" s="220"/>
      <c r="D72" s="14"/>
      <c r="E72" s="14"/>
      <c r="F72" s="15"/>
      <c r="G72" s="120"/>
      <c r="H72" s="121"/>
      <c r="I72" s="14"/>
      <c r="J72" s="103" t="s">
        <v>1314</v>
      </c>
      <c r="K72" s="103" t="s">
        <v>1322</v>
      </c>
      <c r="L72" s="103"/>
      <c r="M72" s="103" t="s">
        <v>292</v>
      </c>
      <c r="N72" s="103" t="s">
        <v>369</v>
      </c>
      <c r="O72" s="103"/>
      <c r="P72" s="103" t="s">
        <v>405</v>
      </c>
      <c r="Q72" s="103" t="s">
        <v>499</v>
      </c>
      <c r="R72" s="103"/>
      <c r="S72" s="103" t="s">
        <v>567</v>
      </c>
      <c r="T72" s="198" t="s">
        <v>655</v>
      </c>
    </row>
    <row r="73" spans="1:20" ht="15" customHeight="1">
      <c r="A73" s="246"/>
      <c r="B73" s="224" t="s">
        <v>66</v>
      </c>
      <c r="C73" s="223" t="s">
        <v>94</v>
      </c>
      <c r="D73" s="226" t="s">
        <v>95</v>
      </c>
      <c r="E73" s="227">
        <v>6</v>
      </c>
      <c r="F73" s="51" t="s">
        <v>96</v>
      </c>
      <c r="G73" s="112" t="s">
        <v>97</v>
      </c>
      <c r="H73" s="104" t="s">
        <v>98</v>
      </c>
      <c r="I73" s="58" t="s">
        <v>41</v>
      </c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</row>
    <row r="74" spans="1:20" ht="22.35" customHeight="1">
      <c r="A74" s="246"/>
      <c r="B74" s="224"/>
      <c r="C74" s="221"/>
      <c r="D74" s="226"/>
      <c r="E74" s="227"/>
      <c r="F74" s="58" t="s">
        <v>96</v>
      </c>
      <c r="G74" s="124" t="s">
        <v>274</v>
      </c>
      <c r="H74" s="104" t="s">
        <v>98</v>
      </c>
      <c r="I74" s="58" t="s">
        <v>41</v>
      </c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</row>
    <row r="75" spans="1:20" ht="22.35" customHeight="1">
      <c r="A75" s="246"/>
      <c r="B75" s="224"/>
      <c r="C75" s="221"/>
      <c r="D75" s="226"/>
      <c r="E75" s="227"/>
      <c r="F75" s="58" t="s">
        <v>96</v>
      </c>
      <c r="G75" s="112" t="s">
        <v>99</v>
      </c>
      <c r="H75" s="104" t="s">
        <v>98</v>
      </c>
      <c r="I75" s="58" t="s">
        <v>41</v>
      </c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</row>
    <row r="76" spans="1:20" ht="14.1" customHeight="1">
      <c r="A76" s="246"/>
      <c r="B76" s="224"/>
      <c r="C76" s="221"/>
      <c r="D76" s="226"/>
      <c r="E76" s="227"/>
      <c r="F76" s="58" t="s">
        <v>96</v>
      </c>
      <c r="G76" s="112" t="s">
        <v>100</v>
      </c>
      <c r="H76" s="104" t="s">
        <v>98</v>
      </c>
      <c r="I76" s="58" t="s">
        <v>41</v>
      </c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</row>
    <row r="77" spans="1:20" ht="15" customHeight="1">
      <c r="A77" s="246"/>
      <c r="B77" s="224"/>
      <c r="C77" s="221"/>
      <c r="D77" s="226"/>
      <c r="E77" s="227"/>
      <c r="F77" s="58" t="s">
        <v>96</v>
      </c>
      <c r="G77" s="112" t="s">
        <v>101</v>
      </c>
      <c r="H77" s="104" t="s">
        <v>98</v>
      </c>
      <c r="I77" s="58" t="s">
        <v>41</v>
      </c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</row>
    <row r="78" spans="1:20" ht="15" customHeight="1">
      <c r="A78" s="246"/>
      <c r="B78" s="224"/>
      <c r="C78" s="221"/>
      <c r="D78" s="226"/>
      <c r="E78" s="227"/>
      <c r="F78" s="58" t="s">
        <v>96</v>
      </c>
      <c r="G78" s="112" t="s">
        <v>102</v>
      </c>
      <c r="H78" s="104" t="s">
        <v>98</v>
      </c>
      <c r="I78" s="58" t="s">
        <v>71</v>
      </c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</row>
    <row r="79" spans="1:20" ht="15" customHeight="1">
      <c r="A79" s="246"/>
      <c r="B79" s="224"/>
      <c r="C79" s="221"/>
      <c r="D79" s="226"/>
      <c r="E79" s="227"/>
      <c r="F79" s="52" t="s">
        <v>96</v>
      </c>
      <c r="G79" s="112" t="s">
        <v>103</v>
      </c>
      <c r="H79" s="104" t="s">
        <v>98</v>
      </c>
      <c r="I79" s="58" t="s">
        <v>71</v>
      </c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</row>
    <row r="80" spans="1:20" ht="15" customHeight="1">
      <c r="A80" s="246"/>
      <c r="B80" s="224"/>
      <c r="C80" s="221"/>
      <c r="D80" s="226"/>
      <c r="E80" s="227"/>
      <c r="F80" s="58" t="s">
        <v>96</v>
      </c>
      <c r="G80" s="112" t="s">
        <v>104</v>
      </c>
      <c r="H80" s="104" t="s">
        <v>98</v>
      </c>
      <c r="I80" s="58" t="s">
        <v>71</v>
      </c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</row>
    <row r="81" spans="1:20" ht="15" customHeight="1">
      <c r="A81" s="246"/>
      <c r="B81" s="224"/>
      <c r="C81" s="221"/>
      <c r="D81" s="226"/>
      <c r="E81" s="228"/>
      <c r="F81" s="58" t="s">
        <v>96</v>
      </c>
      <c r="G81" s="112" t="s">
        <v>105</v>
      </c>
      <c r="H81" s="104" t="s">
        <v>98</v>
      </c>
      <c r="I81" s="58" t="s">
        <v>71</v>
      </c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</row>
    <row r="82" spans="1:20" ht="43.5" customHeight="1">
      <c r="A82" s="246"/>
      <c r="B82" s="224"/>
      <c r="C82" s="222"/>
      <c r="D82" s="16"/>
      <c r="E82" s="16"/>
      <c r="F82" s="17"/>
      <c r="G82" s="125"/>
      <c r="H82" s="126"/>
      <c r="I82" s="16"/>
      <c r="J82" s="103" t="s">
        <v>1314</v>
      </c>
      <c r="K82" s="103" t="s">
        <v>1321</v>
      </c>
      <c r="L82" s="103"/>
      <c r="M82" s="103" t="s">
        <v>292</v>
      </c>
      <c r="N82" s="103" t="s">
        <v>356</v>
      </c>
      <c r="O82" s="103"/>
      <c r="P82" s="103" t="s">
        <v>405</v>
      </c>
      <c r="Q82" s="103" t="s">
        <v>491</v>
      </c>
      <c r="R82" s="103"/>
      <c r="S82" s="103" t="s">
        <v>567</v>
      </c>
      <c r="T82" s="103" t="s">
        <v>663</v>
      </c>
    </row>
    <row r="83" spans="1:20" ht="15" customHeight="1">
      <c r="A83" s="246"/>
      <c r="B83" s="224"/>
      <c r="C83" s="220" t="s">
        <v>106</v>
      </c>
      <c r="D83" s="226" t="s">
        <v>107</v>
      </c>
      <c r="E83" s="227">
        <v>0</v>
      </c>
      <c r="F83" s="51"/>
      <c r="G83" s="112"/>
      <c r="H83" s="104"/>
      <c r="I83" s="58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</row>
    <row r="84" spans="1:20" ht="15" customHeight="1">
      <c r="A84" s="246"/>
      <c r="B84" s="224"/>
      <c r="C84" s="220"/>
      <c r="D84" s="226"/>
      <c r="E84" s="227"/>
      <c r="F84" s="58"/>
      <c r="G84" s="112"/>
      <c r="H84" s="104"/>
      <c r="I84" s="58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</row>
    <row r="85" spans="1:20" ht="15" customHeight="1">
      <c r="A85" s="246"/>
      <c r="B85" s="224"/>
      <c r="C85" s="220"/>
      <c r="D85" s="226"/>
      <c r="E85" s="227"/>
      <c r="F85" s="58"/>
      <c r="G85" s="112"/>
      <c r="H85" s="104"/>
      <c r="I85" s="58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</row>
    <row r="86" spans="1:20" ht="15" customHeight="1">
      <c r="A86" s="246"/>
      <c r="B86" s="224"/>
      <c r="C86" s="220"/>
      <c r="D86" s="226"/>
      <c r="E86" s="227"/>
      <c r="F86" s="52"/>
      <c r="G86" s="112"/>
      <c r="H86" s="104"/>
      <c r="I86" s="58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</row>
    <row r="87" spans="1:20" ht="15" customHeight="1">
      <c r="A87" s="246"/>
      <c r="B87" s="224"/>
      <c r="C87" s="220"/>
      <c r="D87" s="226"/>
      <c r="E87" s="227"/>
      <c r="F87" s="58"/>
      <c r="G87" s="112"/>
      <c r="H87" s="104"/>
      <c r="I87" s="58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</row>
    <row r="88" spans="1:20" ht="15" customHeight="1">
      <c r="A88" s="246"/>
      <c r="B88" s="224"/>
      <c r="C88" s="220"/>
      <c r="D88" s="226"/>
      <c r="E88" s="227"/>
      <c r="F88" s="58"/>
      <c r="G88" s="112"/>
      <c r="H88" s="104"/>
      <c r="I88" s="58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</row>
    <row r="89" spans="1:20" ht="15" customHeight="1">
      <c r="A89" s="246"/>
      <c r="B89" s="224"/>
      <c r="C89" s="220"/>
      <c r="D89" s="226"/>
      <c r="E89" s="227"/>
      <c r="F89" s="58"/>
      <c r="G89" s="112"/>
      <c r="H89" s="104"/>
      <c r="I89" s="58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</row>
    <row r="90" spans="1:20" ht="15" customHeight="1">
      <c r="A90" s="246"/>
      <c r="B90" s="224"/>
      <c r="C90" s="220"/>
      <c r="D90" s="226"/>
      <c r="E90" s="228"/>
      <c r="F90" s="58"/>
      <c r="G90" s="112"/>
      <c r="H90" s="104"/>
      <c r="I90" s="58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</row>
    <row r="91" spans="1:20">
      <c r="A91" s="246"/>
      <c r="B91" s="224"/>
      <c r="C91" s="220"/>
      <c r="D91" s="16"/>
      <c r="E91" s="16"/>
      <c r="F91" s="17"/>
      <c r="G91" s="125"/>
      <c r="H91" s="126"/>
      <c r="I91" s="16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</row>
    <row r="92" spans="1:20">
      <c r="A92" s="246"/>
      <c r="B92" s="224"/>
      <c r="C92" s="220" t="s">
        <v>108</v>
      </c>
      <c r="D92" s="220" t="s">
        <v>109</v>
      </c>
      <c r="E92" s="223">
        <v>6</v>
      </c>
      <c r="F92" s="18" t="s">
        <v>110</v>
      </c>
      <c r="G92" s="107" t="str">
        <f>G8</f>
        <v>Sciences sociales</v>
      </c>
      <c r="H92" s="127"/>
      <c r="I92" s="128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</row>
    <row r="93" spans="1:20">
      <c r="A93" s="246"/>
      <c r="B93" s="224"/>
      <c r="C93" s="220"/>
      <c r="D93" s="220"/>
      <c r="E93" s="221"/>
      <c r="F93" s="18" t="s">
        <v>111</v>
      </c>
      <c r="G93" s="107" t="str">
        <f>G9</f>
        <v>Géographie et aménagement</v>
      </c>
      <c r="H93" s="127"/>
      <c r="I93" s="128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</row>
    <row r="94" spans="1:20">
      <c r="A94" s="246"/>
      <c r="B94" s="224"/>
      <c r="C94" s="220"/>
      <c r="D94" s="220"/>
      <c r="E94" s="221"/>
      <c r="F94" s="18" t="s">
        <v>112</v>
      </c>
      <c r="G94" s="107" t="str">
        <f>G10</f>
        <v>MIASHS</v>
      </c>
      <c r="H94" s="127"/>
      <c r="I94" s="128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</row>
    <row r="95" spans="1:20">
      <c r="A95" s="246"/>
      <c r="B95" s="224"/>
      <c r="C95" s="220"/>
      <c r="D95" s="220"/>
      <c r="E95" s="221"/>
      <c r="F95" s="18" t="s">
        <v>113</v>
      </c>
      <c r="G95" s="107" t="str">
        <f>G11</f>
        <v>Histoire de l'art et archéologie</v>
      </c>
      <c r="H95" s="127"/>
      <c r="I95" s="128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</row>
    <row r="96" spans="1:20">
      <c r="A96" s="246"/>
      <c r="B96" s="224"/>
      <c r="C96" s="220"/>
      <c r="D96" s="220"/>
      <c r="E96" s="222"/>
      <c r="F96" s="18" t="s">
        <v>114</v>
      </c>
      <c r="G96" s="107" t="str">
        <f>G12</f>
        <v>Science politique</v>
      </c>
      <c r="H96" s="127"/>
      <c r="I96" s="128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</row>
    <row r="97" spans="1:20">
      <c r="A97" s="246"/>
      <c r="B97" s="224"/>
      <c r="C97" s="220"/>
      <c r="D97" s="16"/>
      <c r="E97" s="16"/>
      <c r="F97" s="17"/>
      <c r="G97" s="125"/>
      <c r="H97" s="126"/>
      <c r="I97" s="16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</row>
    <row r="98" spans="1:20">
      <c r="A98" s="246"/>
      <c r="B98" s="224"/>
      <c r="C98" s="220" t="s">
        <v>115</v>
      </c>
      <c r="D98" s="220" t="s">
        <v>68</v>
      </c>
      <c r="E98" s="221">
        <v>3</v>
      </c>
      <c r="F98" s="51" t="s">
        <v>116</v>
      </c>
      <c r="G98" s="112" t="s">
        <v>70</v>
      </c>
      <c r="H98" s="104" t="s">
        <v>38</v>
      </c>
      <c r="I98" s="58" t="s">
        <v>71</v>
      </c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</row>
    <row r="99" spans="1:20" ht="15.75" hidden="1" customHeight="1">
      <c r="A99" s="246"/>
      <c r="B99" s="224"/>
      <c r="C99" s="220"/>
      <c r="D99" s="220"/>
      <c r="E99" s="221"/>
      <c r="F99" s="58"/>
      <c r="G99" s="112"/>
      <c r="H99" s="104"/>
      <c r="I99" s="58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</row>
    <row r="100" spans="1:20" ht="15.75" hidden="1" customHeight="1">
      <c r="A100" s="246"/>
      <c r="B100" s="224"/>
      <c r="C100" s="220"/>
      <c r="D100" s="220"/>
      <c r="E100" s="221"/>
      <c r="F100" s="56"/>
      <c r="G100" s="129"/>
      <c r="H100" s="130"/>
      <c r="I100" s="56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</row>
    <row r="101" spans="1:20" ht="15.75" hidden="1" customHeight="1">
      <c r="A101" s="246"/>
      <c r="B101" s="224"/>
      <c r="C101" s="220"/>
      <c r="D101" s="220"/>
      <c r="E101" s="221"/>
      <c r="F101" s="70"/>
      <c r="G101" s="129"/>
      <c r="H101" s="130"/>
      <c r="I101" s="56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</row>
    <row r="102" spans="1:20" ht="15.75" hidden="1" customHeight="1">
      <c r="A102" s="246"/>
      <c r="B102" s="224"/>
      <c r="C102" s="220"/>
      <c r="D102" s="220"/>
      <c r="E102" s="221"/>
      <c r="F102" s="56"/>
      <c r="G102" s="129"/>
      <c r="H102" s="130"/>
      <c r="I102" s="56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</row>
    <row r="103" spans="1:20" ht="15.75" hidden="1" customHeight="1">
      <c r="A103" s="246"/>
      <c r="B103" s="224"/>
      <c r="C103" s="220"/>
      <c r="D103" s="220"/>
      <c r="E103" s="221"/>
      <c r="F103" s="56"/>
      <c r="G103" s="129"/>
      <c r="H103" s="130"/>
      <c r="I103" s="56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</row>
    <row r="104" spans="1:20" ht="15.75" hidden="1" customHeight="1">
      <c r="A104" s="246"/>
      <c r="B104" s="224"/>
      <c r="C104" s="220"/>
      <c r="D104" s="220"/>
      <c r="E104" s="221"/>
      <c r="F104" s="56"/>
      <c r="G104" s="129"/>
      <c r="H104" s="130"/>
      <c r="I104" s="56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</row>
    <row r="105" spans="1:20" ht="15.75" hidden="1" customHeight="1">
      <c r="A105" s="246"/>
      <c r="B105" s="224"/>
      <c r="C105" s="220"/>
      <c r="D105" s="220"/>
      <c r="E105" s="222"/>
      <c r="F105" s="56"/>
      <c r="G105" s="129"/>
      <c r="H105" s="130"/>
      <c r="I105" s="56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</row>
    <row r="106" spans="1:20" ht="36.75" customHeight="1">
      <c r="A106" s="246"/>
      <c r="B106" s="224"/>
      <c r="C106" s="229"/>
      <c r="D106" s="16"/>
      <c r="E106" s="16"/>
      <c r="F106" s="17"/>
      <c r="G106" s="125"/>
      <c r="H106" s="126"/>
      <c r="I106" s="16"/>
      <c r="J106" s="103" t="s">
        <v>1314</v>
      </c>
      <c r="K106" s="203" t="s">
        <v>1357</v>
      </c>
      <c r="L106" s="203"/>
      <c r="M106" s="103" t="s">
        <v>292</v>
      </c>
      <c r="N106" s="203" t="s">
        <v>377</v>
      </c>
      <c r="O106" s="203"/>
      <c r="P106" s="203" t="s">
        <v>405</v>
      </c>
      <c r="Q106" s="203" t="s">
        <v>525</v>
      </c>
      <c r="R106" s="203"/>
      <c r="S106" s="203" t="s">
        <v>567</v>
      </c>
      <c r="T106" s="203" t="s">
        <v>727</v>
      </c>
    </row>
    <row r="107" spans="1:20" ht="31.5">
      <c r="A107" s="246"/>
      <c r="B107" s="224"/>
      <c r="C107" s="220"/>
      <c r="D107" s="16"/>
      <c r="E107" s="16"/>
      <c r="F107" s="17"/>
      <c r="G107" s="125"/>
      <c r="H107" s="126"/>
      <c r="I107" s="16"/>
      <c r="J107" s="103" t="s">
        <v>1314</v>
      </c>
      <c r="K107" s="203" t="s">
        <v>1358</v>
      </c>
      <c r="L107" s="103"/>
      <c r="M107" s="103"/>
      <c r="N107" s="103"/>
      <c r="O107" s="103"/>
      <c r="P107" s="103"/>
      <c r="Q107" s="103"/>
      <c r="R107" s="103"/>
      <c r="S107" s="103"/>
      <c r="T107" s="103"/>
    </row>
    <row r="108" spans="1:20">
      <c r="A108" s="246"/>
      <c r="B108" s="224"/>
      <c r="C108" s="220" t="s">
        <v>117</v>
      </c>
      <c r="D108" s="220" t="s">
        <v>118</v>
      </c>
      <c r="E108" s="221">
        <v>3</v>
      </c>
      <c r="F108" s="51" t="s">
        <v>119</v>
      </c>
      <c r="G108" s="112" t="s">
        <v>118</v>
      </c>
      <c r="H108" s="104" t="s">
        <v>38</v>
      </c>
      <c r="I108" s="58" t="s">
        <v>71</v>
      </c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</row>
    <row r="109" spans="1:20" ht="15.75" hidden="1" customHeight="1">
      <c r="A109" s="246"/>
      <c r="B109" s="224"/>
      <c r="C109" s="220"/>
      <c r="D109" s="220"/>
      <c r="E109" s="221"/>
      <c r="F109" s="56"/>
      <c r="G109" s="129"/>
      <c r="H109" s="130"/>
      <c r="I109" s="56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</row>
    <row r="110" spans="1:20" ht="15.75" hidden="1" customHeight="1">
      <c r="A110" s="246"/>
      <c r="B110" s="224"/>
      <c r="C110" s="220"/>
      <c r="D110" s="220"/>
      <c r="E110" s="221"/>
      <c r="F110" s="56"/>
      <c r="G110" s="129"/>
      <c r="H110" s="130"/>
      <c r="I110" s="56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</row>
    <row r="111" spans="1:20" ht="15.75" hidden="1" customHeight="1">
      <c r="A111" s="246"/>
      <c r="B111" s="224"/>
      <c r="C111" s="220"/>
      <c r="D111" s="220"/>
      <c r="E111" s="221"/>
      <c r="F111" s="70"/>
      <c r="G111" s="129"/>
      <c r="H111" s="130"/>
      <c r="I111" s="56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</row>
    <row r="112" spans="1:20" ht="15.75" hidden="1" customHeight="1">
      <c r="A112" s="246"/>
      <c r="B112" s="224"/>
      <c r="C112" s="220"/>
      <c r="D112" s="220"/>
      <c r="E112" s="221"/>
      <c r="F112" s="56"/>
      <c r="G112" s="129"/>
      <c r="H112" s="130"/>
      <c r="I112" s="56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</row>
    <row r="113" spans="1:20" ht="15.75" hidden="1" customHeight="1">
      <c r="A113" s="246"/>
      <c r="B113" s="224"/>
      <c r="C113" s="220"/>
      <c r="D113" s="220"/>
      <c r="E113" s="221"/>
      <c r="F113" s="56"/>
      <c r="G113" s="129"/>
      <c r="H113" s="130"/>
      <c r="I113" s="56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</row>
    <row r="114" spans="1:20" ht="15.75" hidden="1" customHeight="1">
      <c r="A114" s="246"/>
      <c r="B114" s="224"/>
      <c r="C114" s="220"/>
      <c r="D114" s="220"/>
      <c r="E114" s="221"/>
      <c r="F114" s="56"/>
      <c r="G114" s="129"/>
      <c r="H114" s="130"/>
      <c r="I114" s="56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</row>
    <row r="115" spans="1:20" ht="15.75" hidden="1" customHeight="1">
      <c r="A115" s="246"/>
      <c r="B115" s="224"/>
      <c r="C115" s="220"/>
      <c r="D115" s="220"/>
      <c r="E115" s="222"/>
      <c r="F115" s="56"/>
      <c r="G115" s="129"/>
      <c r="H115" s="130"/>
      <c r="I115" s="56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</row>
    <row r="116" spans="1:20" ht="44.25" customHeight="1">
      <c r="A116" s="246"/>
      <c r="B116" s="224"/>
      <c r="C116" s="223"/>
      <c r="D116" s="16"/>
      <c r="E116" s="16"/>
      <c r="F116" s="17"/>
      <c r="G116" s="125"/>
      <c r="H116" s="126"/>
      <c r="I116" s="16"/>
      <c r="J116" s="103" t="s">
        <v>1314</v>
      </c>
      <c r="K116" s="203" t="s">
        <v>1357</v>
      </c>
      <c r="L116" s="203"/>
      <c r="M116" s="203" t="s">
        <v>292</v>
      </c>
      <c r="N116" s="203" t="s">
        <v>377</v>
      </c>
      <c r="O116" s="203"/>
      <c r="P116" s="203" t="s">
        <v>405</v>
      </c>
      <c r="Q116" s="203" t="s">
        <v>525</v>
      </c>
      <c r="R116" s="203"/>
      <c r="S116" s="203" t="s">
        <v>567</v>
      </c>
      <c r="T116" s="203" t="s">
        <v>727</v>
      </c>
    </row>
    <row r="117" spans="1:20" ht="32.25" thickBot="1">
      <c r="A117" s="246"/>
      <c r="B117" s="225"/>
      <c r="C117" s="230"/>
      <c r="D117" s="16"/>
      <c r="E117" s="16"/>
      <c r="F117" s="17"/>
      <c r="G117" s="125"/>
      <c r="H117" s="126"/>
      <c r="I117" s="16"/>
      <c r="J117" s="103" t="s">
        <v>1314</v>
      </c>
      <c r="K117" s="203" t="s">
        <v>1358</v>
      </c>
      <c r="L117" s="103"/>
      <c r="M117" s="103"/>
      <c r="N117" s="103"/>
      <c r="O117" s="103"/>
      <c r="P117" s="103"/>
      <c r="Q117" s="103"/>
      <c r="R117" s="103"/>
      <c r="S117" s="103"/>
      <c r="T117" s="103"/>
    </row>
    <row r="118" spans="1:20" ht="16.5" thickBot="1">
      <c r="A118" s="246"/>
      <c r="B118" s="131" t="s">
        <v>120</v>
      </c>
      <c r="C118" s="132"/>
      <c r="D118" s="133"/>
      <c r="E118" s="134">
        <f>E62+E65+E68+E73+E83+E98+E108</f>
        <v>30</v>
      </c>
      <c r="F118" s="135"/>
      <c r="G118" s="132"/>
      <c r="H118" s="132"/>
      <c r="I118" s="13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</row>
    <row r="119" spans="1:20" ht="16.5" thickBot="1">
      <c r="A119" s="136" t="s">
        <v>3</v>
      </c>
      <c r="B119" s="137"/>
      <c r="C119" s="137"/>
      <c r="D119" s="137"/>
      <c r="E119" s="137"/>
      <c r="F119" s="137"/>
      <c r="G119" s="137"/>
      <c r="H119" s="137"/>
      <c r="I119" s="138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</row>
    <row r="120" spans="1:20" ht="18" customHeight="1"/>
  </sheetData>
  <mergeCells count="88">
    <mergeCell ref="E11:F11"/>
    <mergeCell ref="E12:F12"/>
    <mergeCell ref="R17:R18"/>
    <mergeCell ref="S17:S18"/>
    <mergeCell ref="T17:T18"/>
    <mergeCell ref="E13:F13"/>
    <mergeCell ref="H13:I13"/>
    <mergeCell ref="F17:F18"/>
    <mergeCell ref="G17:G18"/>
    <mergeCell ref="I17:I18"/>
    <mergeCell ref="H17:H18"/>
    <mergeCell ref="P17:P18"/>
    <mergeCell ref="Q17:Q18"/>
    <mergeCell ref="H5:I5"/>
    <mergeCell ref="H8:I8"/>
    <mergeCell ref="H9:I9"/>
    <mergeCell ref="H10:I10"/>
    <mergeCell ref="E5:F5"/>
    <mergeCell ref="E8:F8"/>
    <mergeCell ref="E9:F9"/>
    <mergeCell ref="E10:F10"/>
    <mergeCell ref="A62:A118"/>
    <mergeCell ref="E73:E81"/>
    <mergeCell ref="A19:A61"/>
    <mergeCell ref="C51:C60"/>
    <mergeCell ref="D51:D58"/>
    <mergeCell ref="E51:E58"/>
    <mergeCell ref="C35:C40"/>
    <mergeCell ref="D35:D39"/>
    <mergeCell ref="E35:E39"/>
    <mergeCell ref="B41:B60"/>
    <mergeCell ref="C19:C23"/>
    <mergeCell ref="C24:C28"/>
    <mergeCell ref="D19:D22"/>
    <mergeCell ref="C41:C50"/>
    <mergeCell ref="D41:D48"/>
    <mergeCell ref="E41:E48"/>
    <mergeCell ref="E19:E22"/>
    <mergeCell ref="E17:E18"/>
    <mergeCell ref="B17:D17"/>
    <mergeCell ref="B19:B28"/>
    <mergeCell ref="B29:B40"/>
    <mergeCell ref="D24:D27"/>
    <mergeCell ref="E24:E27"/>
    <mergeCell ref="D29:D33"/>
    <mergeCell ref="E29:E33"/>
    <mergeCell ref="C29:C34"/>
    <mergeCell ref="E68:E71"/>
    <mergeCell ref="C73:C82"/>
    <mergeCell ref="E62:E63"/>
    <mergeCell ref="C65:C67"/>
    <mergeCell ref="D65:D66"/>
    <mergeCell ref="C62:C64"/>
    <mergeCell ref="D73:D81"/>
    <mergeCell ref="E65:E66"/>
    <mergeCell ref="D62:D63"/>
    <mergeCell ref="B62:B72"/>
    <mergeCell ref="D108:D115"/>
    <mergeCell ref="E108:E115"/>
    <mergeCell ref="C92:C97"/>
    <mergeCell ref="D92:D96"/>
    <mergeCell ref="E92:E96"/>
    <mergeCell ref="B73:B117"/>
    <mergeCell ref="D83:D90"/>
    <mergeCell ref="E83:E90"/>
    <mergeCell ref="C98:C107"/>
    <mergeCell ref="D98:D105"/>
    <mergeCell ref="E98:E105"/>
    <mergeCell ref="C83:C91"/>
    <mergeCell ref="C108:C117"/>
    <mergeCell ref="C68:C72"/>
    <mergeCell ref="D68:D71"/>
    <mergeCell ref="B3:D3"/>
    <mergeCell ref="K9:Q9"/>
    <mergeCell ref="K8:Q8"/>
    <mergeCell ref="K7:Q7"/>
    <mergeCell ref="K17:K18"/>
    <mergeCell ref="J17:J18"/>
    <mergeCell ref="L17:L18"/>
    <mergeCell ref="M17:M18"/>
    <mergeCell ref="N17:N18"/>
    <mergeCell ref="O17:O18"/>
    <mergeCell ref="K6:Q6"/>
    <mergeCell ref="A7:B10"/>
    <mergeCell ref="E4:F4"/>
    <mergeCell ref="H11:I11"/>
    <mergeCell ref="H12:I12"/>
    <mergeCell ref="H4:I4"/>
  </mergeCells>
  <conditionalFormatting sqref="H35:H39">
    <cfRule type="expression" dxfId="27" priority="1828">
      <formula>$I35=#REF!</formula>
    </cfRule>
    <cfRule type="expression" dxfId="26" priority="1829">
      <formula>$I35=#REF!</formula>
    </cfRule>
    <cfRule type="expression" dxfId="25" priority="1830">
      <formula>$I35=#REF!</formula>
    </cfRule>
    <cfRule type="expression" dxfId="24" priority="1831">
      <formula>$I35=#REF!</formula>
    </cfRule>
  </conditionalFormatting>
  <conditionalFormatting sqref="H29:H33">
    <cfRule type="expression" dxfId="23" priority="1816">
      <formula>$I29=#REF!</formula>
    </cfRule>
    <cfRule type="expression" dxfId="22" priority="1817">
      <formula>$I29=#REF!</formula>
    </cfRule>
    <cfRule type="expression" dxfId="21" priority="1818">
      <formula>$I29=#REF!</formula>
    </cfRule>
    <cfRule type="expression" dxfId="20" priority="1819">
      <formula>$I29=#REF!</formula>
    </cfRule>
  </conditionalFormatting>
  <conditionalFormatting sqref="H92:H96">
    <cfRule type="expression" dxfId="19" priority="489">
      <formula>$I92=#REF!</formula>
    </cfRule>
    <cfRule type="expression" dxfId="18" priority="490">
      <formula>$I92=#REF!</formula>
    </cfRule>
    <cfRule type="expression" dxfId="17" priority="491">
      <formula>$I92=#REF!</formula>
    </cfRule>
    <cfRule type="expression" dxfId="16" priority="492">
      <formula>$I92=#REF!</formula>
    </cfRule>
  </conditionalFormatting>
  <dataValidations count="91">
    <dataValidation type="list" allowBlank="1" showInputMessage="1" showErrorMessage="1" sqref="H41:H60 H19:H28 H62:H117" xr:uid="{00000000-0002-0000-0000-000000000000}">
      <formula1>"Obligatoire,Option"</formula1>
    </dataValidation>
    <dataValidation type="list" allowBlank="1" showInputMessage="1" showErrorMessage="1" sqref="I50 I91 I60 I82 I23 I28 I64 I107 I117 I72 I97 I67" xr:uid="{00000000-0002-0000-0000-000001000000}">
      <formula1>$C$13:$C$22</formula1>
    </dataValidation>
    <dataValidation type="list" allowBlank="1" showInputMessage="1" showErrorMessage="1" sqref="E8:E13 E5 I51:I59 I19:I22 I98:I106 I83:I90 I65:I66 I108:I116 I62:I63 I24:I27 I41:I49 I68:I71 I92:I96 I73:I81 J19:J118" xr:uid="{00000000-0002-0000-0000-000002000000}">
      <formula1>#REF!</formula1>
    </dataValidation>
    <dataValidation type="list" allowBlank="1" showInputMessage="1" showErrorMessage="1" sqref="K19" xr:uid="{00000000-0002-0000-0000-000003000000}">
      <formula1>OFFSET(#REF!,1,MATCH($J$19,#REF!,0)-1,COUNTA(OFFSET(#REF!,1,MATCH($J$19,#REF!,0)-1,1048575,1)),1)</formula1>
    </dataValidation>
    <dataValidation type="list" allowBlank="1" showInputMessage="1" showErrorMessage="1" sqref="K20" xr:uid="{00000000-0002-0000-0000-000004000000}">
      <formula1>OFFSET(#REF!,1,MATCH($J$20,#REF!,0)-1,COUNTA(OFFSET(#REF!,1,MATCH($J$20,#REF!,0)-1,1048575,1)),1)</formula1>
    </dataValidation>
    <dataValidation type="list" allowBlank="1" showInputMessage="1" showErrorMessage="1" sqref="K21" xr:uid="{00000000-0002-0000-0000-000005000000}">
      <formula1>OFFSET(#REF!,1,MATCH($J$21,#REF!,0)-1,COUNTA(OFFSET(#REF!,1,MATCH($J$21,#REF!,0)-1,1048575,1)),1)</formula1>
    </dataValidation>
    <dataValidation type="list" allowBlank="1" showInputMessage="1" showErrorMessage="1" sqref="K22" xr:uid="{00000000-0002-0000-0000-000006000000}">
      <formula1>OFFSET(#REF!,1,MATCH($J$22,#REF!,0)-1,COUNTA(OFFSET(#REF!,1,MATCH($J$22,#REF!,0)-1,1048575,1)),1)</formula1>
    </dataValidation>
    <dataValidation type="list" allowBlank="1" showInputMessage="1" showErrorMessage="1" sqref="K23" xr:uid="{00000000-0002-0000-0000-000007000000}">
      <formula1>OFFSET(#REF!,1,MATCH($J$23,#REF!,0)-1,COUNTA(OFFSET(#REF!,1,MATCH($J$23,#REF!,0)-1,1048575,1)),1)</formula1>
    </dataValidation>
    <dataValidation type="list" allowBlank="1" showInputMessage="1" showErrorMessage="1" sqref="K24" xr:uid="{00000000-0002-0000-0000-000008000000}">
      <formula1>OFFSET(#REF!,1,MATCH($J$24,#REF!,0)-1,COUNTA(OFFSET(#REF!,1,MATCH($J$24,#REF!,0)-1,1048575,1)),1)</formula1>
    </dataValidation>
    <dataValidation type="list" allowBlank="1" showInputMessage="1" showErrorMessage="1" sqref="K25" xr:uid="{00000000-0002-0000-0000-000009000000}">
      <formula1>OFFSET(#REF!,1,MATCH($J$25,#REF!,0)-1,COUNTA(OFFSET(#REF!,1,MATCH($J$25,#REF!,0)-1,1048575,1)),1)</formula1>
    </dataValidation>
    <dataValidation type="list" allowBlank="1" showInputMessage="1" showErrorMessage="1" sqref="K26" xr:uid="{00000000-0002-0000-0000-00000A000000}">
      <formula1>OFFSET(#REF!,1,MATCH($J$26,#REF!,0)-1,COUNTA(OFFSET(#REF!,1,MATCH($J$26,#REF!,0)-1,1048575,1)),1)</formula1>
    </dataValidation>
    <dataValidation type="list" allowBlank="1" showInputMessage="1" showErrorMessage="1" sqref="K27" xr:uid="{00000000-0002-0000-0000-00000B000000}">
      <formula1>OFFSET(#REF!,1,MATCH($J$27,#REF!,0)-1,COUNTA(OFFSET(#REF!,1,MATCH($J$27,#REF!,0)-1,1048575,1)),1)</formula1>
    </dataValidation>
    <dataValidation type="list" allowBlank="1" showInputMessage="1" showErrorMessage="1" sqref="K28" xr:uid="{00000000-0002-0000-0000-00000C000000}">
      <formula1>OFFSET(#REF!,1,MATCH($J$28,#REF!,0)-1,COUNTA(OFFSET(#REF!,1,MATCH($J$28,#REF!,0)-1,1048575,1)),1)</formula1>
    </dataValidation>
    <dataValidation type="list" allowBlank="1" showInputMessage="1" showErrorMessage="1" sqref="K29" xr:uid="{00000000-0002-0000-0000-00000D000000}">
      <formula1>OFFSET(#REF!,1,MATCH($J$29,#REF!,0)-1,COUNTA(OFFSET(#REF!,1,MATCH($J$29,#REF!,0)-1,1048575,1)),1)</formula1>
    </dataValidation>
    <dataValidation type="list" allowBlank="1" showInputMessage="1" showErrorMessage="1" sqref="K30" xr:uid="{00000000-0002-0000-0000-00000E000000}">
      <formula1>OFFSET(#REF!,1,MATCH($J$30,#REF!,0)-1,COUNTA(OFFSET(#REF!,1,MATCH($J$30,#REF!,0)-1,1048575,1)),1)</formula1>
    </dataValidation>
    <dataValidation type="list" allowBlank="1" showInputMessage="1" showErrorMessage="1" sqref="K31" xr:uid="{00000000-0002-0000-0000-00000F000000}">
      <formula1>OFFSET(#REF!,1,MATCH($J$31,#REF!,0)-1,COUNTA(OFFSET(#REF!,1,MATCH($J$31,#REF!,0)-1,1048575,1)),1)</formula1>
    </dataValidation>
    <dataValidation type="list" allowBlank="1" showInputMessage="1" showErrorMessage="1" sqref="K32" xr:uid="{00000000-0002-0000-0000-000010000000}">
      <formula1>OFFSET(#REF!,1,MATCH($J$32,#REF!,0)-1,COUNTA(OFFSET(#REF!,1,MATCH($J$32,#REF!,0)-1,1048575,1)),1)</formula1>
    </dataValidation>
    <dataValidation type="list" allowBlank="1" showInputMessage="1" showErrorMessage="1" sqref="K33" xr:uid="{00000000-0002-0000-0000-000011000000}">
      <formula1>OFFSET(#REF!,1,MATCH($J$33,#REF!,0)-1,COUNTA(OFFSET(#REF!,1,MATCH($J$33,#REF!,0)-1,1048575,1)),1)</formula1>
    </dataValidation>
    <dataValidation type="list" allowBlank="1" showInputMessage="1" showErrorMessage="1" sqref="K35" xr:uid="{00000000-0002-0000-0000-000012000000}">
      <formula1>OFFSET(#REF!,1,MATCH($J$35,#REF!,0)-1,COUNTA(OFFSET(#REF!,1,MATCH($J$35,#REF!,0)-1,1048575,1)),1)</formula1>
    </dataValidation>
    <dataValidation type="list" allowBlank="1" showInputMessage="1" showErrorMessage="1" sqref="K36" xr:uid="{00000000-0002-0000-0000-000013000000}">
      <formula1>OFFSET(#REF!,1,MATCH($J$36,#REF!,0)-1,COUNTA(OFFSET(#REF!,1,MATCH($J$36,#REF!,0)-1,1048575,1)),1)</formula1>
    </dataValidation>
    <dataValidation type="list" allowBlank="1" showInputMessage="1" showErrorMessage="1" sqref="K37" xr:uid="{00000000-0002-0000-0000-000014000000}">
      <formula1>OFFSET(#REF!,1,MATCH($J$37,#REF!,0)-1,COUNTA(OFFSET(#REF!,1,MATCH($J$37,#REF!,0)-1,1048575,1)),1)</formula1>
    </dataValidation>
    <dataValidation type="list" allowBlank="1" showInputMessage="1" showErrorMessage="1" sqref="K38" xr:uid="{00000000-0002-0000-0000-000015000000}">
      <formula1>OFFSET(#REF!,1,MATCH($J$38,#REF!,0)-1,COUNTA(OFFSET(#REF!,1,MATCH($J$38,#REF!,0)-1,1048575,1)),1)</formula1>
    </dataValidation>
    <dataValidation type="list" allowBlank="1" showInputMessage="1" showErrorMessage="1" sqref="K39" xr:uid="{00000000-0002-0000-0000-000016000000}">
      <formula1>OFFSET(#REF!,1,MATCH($J$39,#REF!,0)-1,COUNTA(OFFSET(#REF!,1,MATCH($J$39,#REF!,0)-1,1048575,1)),1)</formula1>
    </dataValidation>
    <dataValidation type="list" allowBlank="1" showInputMessage="1" showErrorMessage="1" sqref="K41" xr:uid="{00000000-0002-0000-0000-000017000000}">
      <formula1>OFFSET(#REF!,1,MATCH($J$41,#REF!,0)-1,COUNTA(OFFSET(#REF!,1,MATCH($J$41,#REF!,0)-1,1048575,1)),1)</formula1>
    </dataValidation>
    <dataValidation type="list" allowBlank="1" showInputMessage="1" showErrorMessage="1" sqref="K42" xr:uid="{00000000-0002-0000-0000-000018000000}">
      <formula1>OFFSET(#REF!,1,MATCH($J$42,#REF!,0)-1,COUNTA(OFFSET(#REF!,1,MATCH($J$42,#REF!,0)-1,1048575,1)),1)</formula1>
    </dataValidation>
    <dataValidation type="list" allowBlank="1" showInputMessage="1" showErrorMessage="1" sqref="K43" xr:uid="{00000000-0002-0000-0000-000019000000}">
      <formula1>OFFSET(#REF!,1,MATCH($J$43,#REF!,0)-1,COUNTA(OFFSET(#REF!,1,MATCH($J$43,#REF!,0)-1,1048575,1)),1)</formula1>
    </dataValidation>
    <dataValidation type="list" allowBlank="1" showInputMessage="1" showErrorMessage="1" sqref="K44" xr:uid="{00000000-0002-0000-0000-00001A000000}">
      <formula1>OFFSET(#REF!,1,MATCH($J$44,#REF!,0)-1,COUNTA(OFFSET(#REF!,1,MATCH($J$44,#REF!,0)-1,1048575,1)),1)</formula1>
    </dataValidation>
    <dataValidation type="list" allowBlank="1" showInputMessage="1" showErrorMessage="1" sqref="K45" xr:uid="{00000000-0002-0000-0000-00001B000000}">
      <formula1>OFFSET(#REF!,1,MATCH($J$45,#REF!,0)-1,COUNTA(OFFSET(#REF!,1,MATCH($J$45,#REF!,0)-1,1048575,1)),1)</formula1>
    </dataValidation>
    <dataValidation type="list" allowBlank="1" showInputMessage="1" showErrorMessage="1" sqref="K46" xr:uid="{00000000-0002-0000-0000-00001C000000}">
      <formula1>OFFSET(#REF!,1,MATCH($J$46,#REF!,0)-1,COUNTA(OFFSET(#REF!,1,MATCH($J$46,#REF!,0)-1,1048575,1)),1)</formula1>
    </dataValidation>
    <dataValidation type="list" allowBlank="1" showInputMessage="1" showErrorMessage="1" sqref="K47" xr:uid="{00000000-0002-0000-0000-00001D000000}">
      <formula1>OFFSET(#REF!,1,MATCH($J$47,#REF!,0)-1,COUNTA(OFFSET(#REF!,1,MATCH($J$47,#REF!,0)-1,1048575,1)),1)</formula1>
    </dataValidation>
    <dataValidation type="list" allowBlank="1" showInputMessage="1" showErrorMessage="1" sqref="K48" xr:uid="{00000000-0002-0000-0000-00001E000000}">
      <formula1>OFFSET(#REF!,1,MATCH($J$48,#REF!,0)-1,COUNTA(OFFSET(#REF!,1,MATCH($J$48,#REF!,0)-1,1048575,1)),1)</formula1>
    </dataValidation>
    <dataValidation type="list" allowBlank="1" showInputMessage="1" showErrorMessage="1" sqref="K51" xr:uid="{00000000-0002-0000-0000-00001F000000}">
      <formula1>OFFSET(#REF!,1,MATCH($J$51,#REF!,0)-1,COUNTA(OFFSET(#REF!,1,MATCH($J$51,#REF!,0)-1,1048575,1)),1)</formula1>
    </dataValidation>
    <dataValidation type="list" allowBlank="1" showInputMessage="1" showErrorMessage="1" sqref="K52" xr:uid="{00000000-0002-0000-0000-000020000000}">
      <formula1>OFFSET(#REF!,1,MATCH($J$52,#REF!,0)-1,COUNTA(OFFSET(#REF!,1,MATCH($J$52,#REF!,0)-1,1048575,1)),1)</formula1>
    </dataValidation>
    <dataValidation type="list" allowBlank="1" showInputMessage="1" showErrorMessage="1" sqref="K53" xr:uid="{00000000-0002-0000-0000-000021000000}">
      <formula1>OFFSET(#REF!,1,MATCH($J$53,#REF!,0)-1,COUNTA(OFFSET(#REF!,1,MATCH($J$53,#REF!,0)-1,1048575,1)),1)</formula1>
    </dataValidation>
    <dataValidation type="list" allowBlank="1" showInputMessage="1" showErrorMessage="1" sqref="K54" xr:uid="{00000000-0002-0000-0000-000022000000}">
      <formula1>OFFSET(#REF!,1,MATCH($J$54,#REF!,0)-1,COUNTA(OFFSET(#REF!,1,MATCH($J$54,#REF!,0)-1,1048575,1)),1)</formula1>
    </dataValidation>
    <dataValidation type="list" allowBlank="1" showInputMessage="1" showErrorMessage="1" sqref="K55" xr:uid="{00000000-0002-0000-0000-000023000000}">
      <formula1>OFFSET(#REF!,1,MATCH($J$55,#REF!,0)-1,COUNTA(OFFSET(#REF!,1,MATCH($J$55,#REF!,0)-1,1048575,1)),1)</formula1>
    </dataValidation>
    <dataValidation type="list" allowBlank="1" showInputMessage="1" showErrorMessage="1" sqref="K56" xr:uid="{00000000-0002-0000-0000-000024000000}">
      <formula1>OFFSET(#REF!,1,MATCH($J$56,#REF!,0)-1,COUNTA(OFFSET(#REF!,1,MATCH($J$56,#REF!,0)-1,1048575,1)),1)</formula1>
    </dataValidation>
    <dataValidation type="list" allowBlank="1" showInputMessage="1" showErrorMessage="1" sqref="K57" xr:uid="{00000000-0002-0000-0000-000025000000}">
      <formula1>OFFSET(#REF!,1,MATCH($J$57,#REF!,0)-1,COUNTA(OFFSET(#REF!,1,MATCH($J$57,#REF!,0)-1,1048575,1)),1)</formula1>
    </dataValidation>
    <dataValidation type="list" allowBlank="1" showInputMessage="1" showErrorMessage="1" sqref="K58" xr:uid="{00000000-0002-0000-0000-000026000000}">
      <formula1>OFFSET(#REF!,1,MATCH($J$58,#REF!,0)-1,COUNTA(OFFSET(#REF!,1,MATCH($J$58,#REF!,0)-1,1048575,1)),1)</formula1>
    </dataValidation>
    <dataValidation type="list" allowBlank="1" showInputMessage="1" showErrorMessage="1" sqref="K61" xr:uid="{00000000-0002-0000-0000-000027000000}">
      <formula1>OFFSET(#REF!,1,MATCH($J$61,#REF!,0)-1,COUNTA(OFFSET(#REF!,1,MATCH($J$61,#REF!,0)-1,1048575,1)),1)</formula1>
    </dataValidation>
    <dataValidation type="list" allowBlank="1" showInputMessage="1" showErrorMessage="1" sqref="K62" xr:uid="{00000000-0002-0000-0000-000028000000}">
      <formula1>OFFSET(#REF!,1,MATCH($J$62,#REF!,0)-1,COUNTA(OFFSET(#REF!,1,MATCH($J$62,#REF!,0)-1,1048575,1)),1)</formula1>
    </dataValidation>
    <dataValidation type="list" allowBlank="1" showInputMessage="1" showErrorMessage="1" sqref="K63" xr:uid="{00000000-0002-0000-0000-000029000000}">
      <formula1>OFFSET(#REF!,1,MATCH($J$63,#REF!,0)-1,COUNTA(OFFSET(#REF!,1,MATCH($J$63,#REF!,0)-1,1048575,1)),1)</formula1>
    </dataValidation>
    <dataValidation type="list" allowBlank="1" showInputMessage="1" showErrorMessage="1" sqref="K65" xr:uid="{00000000-0002-0000-0000-00002A000000}">
      <formula1>OFFSET(#REF!,1,MATCH($J$65,#REF!,0)-1,COUNTA(OFFSET(#REF!,1,MATCH($J$65,#REF!,0)-1,1048575,1)),1)</formula1>
    </dataValidation>
    <dataValidation type="list" allowBlank="1" showInputMessage="1" showErrorMessage="1" sqref="K66" xr:uid="{00000000-0002-0000-0000-00002B000000}">
      <formula1>OFFSET(#REF!,1,MATCH($J$66,#REF!,0)-1,COUNTA(OFFSET(#REF!,1,MATCH($J$66,#REF!,0)-1,1048575,1)),1)</formula1>
    </dataValidation>
    <dataValidation type="list" allowBlank="1" showInputMessage="1" showErrorMessage="1" sqref="K67" xr:uid="{00000000-0002-0000-0000-00002C000000}">
      <formula1>OFFSET(#REF!,1,MATCH($J$67,#REF!,0)-1,COUNTA(OFFSET(#REF!,1,MATCH($J$67,#REF!,0)-1,1048575,1)),1)</formula1>
    </dataValidation>
    <dataValidation type="list" allowBlank="1" showInputMessage="1" showErrorMessage="1" sqref="K68" xr:uid="{00000000-0002-0000-0000-00002D000000}">
      <formula1>OFFSET(#REF!,1,MATCH($J$68,#REF!,0)-1,COUNTA(OFFSET(#REF!,1,MATCH($J$68,#REF!,0)-1,1048575,1)),1)</formula1>
    </dataValidation>
    <dataValidation type="list" allowBlank="1" showInputMessage="1" showErrorMessage="1" sqref="K69" xr:uid="{00000000-0002-0000-0000-00002E000000}">
      <formula1>OFFSET(#REF!,1,MATCH($J$69,#REF!,0)-1,COUNTA(OFFSET(#REF!,1,MATCH($J$69,#REF!,0)-1,1048575,1)),1)</formula1>
    </dataValidation>
    <dataValidation type="list" allowBlank="1" showInputMessage="1" showErrorMessage="1" sqref="K70" xr:uid="{00000000-0002-0000-0000-00002F000000}">
      <formula1>OFFSET(#REF!,1,MATCH($J$70,#REF!,0)-1,COUNTA(OFFSET(#REF!,1,MATCH($J$70,#REF!,0)-1,1048575,1)),1)</formula1>
    </dataValidation>
    <dataValidation type="list" allowBlank="1" showInputMessage="1" showErrorMessage="1" sqref="K71" xr:uid="{00000000-0002-0000-0000-000030000000}">
      <formula1>OFFSET(#REF!,1,MATCH($J$71,#REF!,0)-1,COUNTA(OFFSET(#REF!,1,MATCH($J$71,#REF!,0)-1,1048575,1)),1)</formula1>
    </dataValidation>
    <dataValidation type="list" allowBlank="1" showInputMessage="1" showErrorMessage="1" sqref="K73" xr:uid="{00000000-0002-0000-0000-000031000000}">
      <formula1>OFFSET(#REF!,1,MATCH($J$73,#REF!,0)-1,COUNTA(OFFSET(#REF!,1,MATCH($J$73,#REF!,0)-1,1048575,1)),1)</formula1>
    </dataValidation>
    <dataValidation type="list" allowBlank="1" showInputMessage="1" showErrorMessage="1" sqref="K74" xr:uid="{00000000-0002-0000-0000-000032000000}">
      <formula1>OFFSET(#REF!,1,MATCH($J$74,#REF!,0)-1,COUNTA(OFFSET(#REF!,1,MATCH($J$74,#REF!,0)-1,1048575,1)),1)</formula1>
    </dataValidation>
    <dataValidation type="list" allowBlank="1" showInputMessage="1" showErrorMessage="1" sqref="K75" xr:uid="{00000000-0002-0000-0000-000033000000}">
      <formula1>OFFSET(#REF!,1,MATCH($J$75,#REF!,0)-1,COUNTA(OFFSET(#REF!,1,MATCH($J$75,#REF!,0)-1,1048575,1)),1)</formula1>
    </dataValidation>
    <dataValidation type="list" allowBlank="1" showInputMessage="1" showErrorMessage="1" sqref="K76" xr:uid="{00000000-0002-0000-0000-000034000000}">
      <formula1>OFFSET(#REF!,1,MATCH($J$76,#REF!,0)-1,COUNTA(OFFSET(#REF!,1,MATCH($J$76,#REF!,0)-1,1048575,1)),1)</formula1>
    </dataValidation>
    <dataValidation type="list" allowBlank="1" showInputMessage="1" showErrorMessage="1" sqref="K77" xr:uid="{00000000-0002-0000-0000-000035000000}">
      <formula1>OFFSET(#REF!,1,MATCH($J$77,#REF!,0)-1,COUNTA(OFFSET(#REF!,1,MATCH($J$77,#REF!,0)-1,1048575,1)),1)</formula1>
    </dataValidation>
    <dataValidation type="list" allowBlank="1" showInputMessage="1" showErrorMessage="1" sqref="K78" xr:uid="{00000000-0002-0000-0000-000036000000}">
      <formula1>OFFSET(#REF!,1,MATCH($J$78,#REF!,0)-1,COUNTA(OFFSET(#REF!,1,MATCH($J$78,#REF!,0)-1,1048575,1)),1)</formula1>
    </dataValidation>
    <dataValidation type="list" allowBlank="1" showInputMessage="1" showErrorMessage="1" sqref="K79" xr:uid="{00000000-0002-0000-0000-000037000000}">
      <formula1>OFFSET(#REF!,1,MATCH($J$79,#REF!,0)-1,COUNTA(OFFSET(#REF!,1,MATCH($J$79,#REF!,0)-1,1048575,1)),1)</formula1>
    </dataValidation>
    <dataValidation type="list" allowBlank="1" showInputMessage="1" showErrorMessage="1" sqref="K80" xr:uid="{00000000-0002-0000-0000-000038000000}">
      <formula1>OFFSET(#REF!,1,MATCH($J$80,#REF!,0)-1,COUNTA(OFFSET(#REF!,1,MATCH($J$80,#REF!,0)-1,1048575,1)),1)</formula1>
    </dataValidation>
    <dataValidation type="list" allowBlank="1" showInputMessage="1" showErrorMessage="1" sqref="K81" xr:uid="{00000000-0002-0000-0000-000039000000}">
      <formula1>OFFSET(#REF!,1,MATCH($J$81,#REF!,0)-1,COUNTA(OFFSET(#REF!,1,MATCH($J$81,#REF!,0)-1,1048575,1)),1)</formula1>
    </dataValidation>
    <dataValidation type="list" allowBlank="1" showInputMessage="1" showErrorMessage="1" sqref="K83" xr:uid="{00000000-0002-0000-0000-00003A000000}">
      <formula1>OFFSET(#REF!,1,MATCH($J$83,#REF!,0)-1,COUNTA(OFFSET(#REF!,1,MATCH($J$83,#REF!,0)-1,1048575,1)),1)</formula1>
    </dataValidation>
    <dataValidation type="list" allowBlank="1" showInputMessage="1" showErrorMessage="1" sqref="K84" xr:uid="{00000000-0002-0000-0000-00003B000000}">
      <formula1>OFFSET(#REF!,1,MATCH($J$84,#REF!,0)-1,COUNTA(OFFSET(#REF!,1,MATCH($J$84,#REF!,0)-1,1048575,1)),1)</formula1>
    </dataValidation>
    <dataValidation type="list" allowBlank="1" showInputMessage="1" showErrorMessage="1" sqref="K85" xr:uid="{00000000-0002-0000-0000-00003C000000}">
      <formula1>OFFSET(#REF!,1,MATCH($J$85,#REF!,0)-1,COUNTA(OFFSET(#REF!,1,MATCH($J$85,#REF!,0)-1,1048575,1)),1)</formula1>
    </dataValidation>
    <dataValidation type="list" allowBlank="1" showInputMessage="1" showErrorMessage="1" sqref="K86" xr:uid="{00000000-0002-0000-0000-00003D000000}">
      <formula1>OFFSET(#REF!,1,MATCH($J$86,#REF!,0)-1,COUNTA(OFFSET(#REF!,1,MATCH($J$86,#REF!,0)-1,1048575,1)),1)</formula1>
    </dataValidation>
    <dataValidation type="list" allowBlank="1" showInputMessage="1" showErrorMessage="1" sqref="K87" xr:uid="{00000000-0002-0000-0000-00003E000000}">
      <formula1>OFFSET(#REF!,1,MATCH($J$87,#REF!,0)-1,COUNTA(OFFSET(#REF!,1,MATCH($J$87,#REF!,0)-1,1048575,1)),1)</formula1>
    </dataValidation>
    <dataValidation type="list" allowBlank="1" showInputMessage="1" showErrorMessage="1" sqref="K88" xr:uid="{00000000-0002-0000-0000-00003F000000}">
      <formula1>OFFSET(#REF!,1,MATCH($J$88,#REF!,0)-1,COUNTA(OFFSET(#REF!,1,MATCH($J$88,#REF!,0)-1,1048575,1)),1)</formula1>
    </dataValidation>
    <dataValidation type="list" allowBlank="1" showInputMessage="1" showErrorMessage="1" sqref="K89" xr:uid="{00000000-0002-0000-0000-000040000000}">
      <formula1>OFFSET(#REF!,1,MATCH($J$89,#REF!,0)-1,COUNTA(OFFSET(#REF!,1,MATCH($J$89,#REF!,0)-1,1048575,1)),1)</formula1>
    </dataValidation>
    <dataValidation type="list" allowBlank="1" showInputMessage="1" showErrorMessage="1" sqref="K90" xr:uid="{00000000-0002-0000-0000-000041000000}">
      <formula1>OFFSET(#REF!,1,MATCH($J$90,#REF!,0)-1,COUNTA(OFFSET(#REF!,1,MATCH($J$90,#REF!,0)-1,1048575,1)),1)</formula1>
    </dataValidation>
    <dataValidation type="list" allowBlank="1" showInputMessage="1" showErrorMessage="1" sqref="K91" xr:uid="{00000000-0002-0000-0000-000042000000}">
      <formula1>OFFSET(#REF!,1,MATCH($J$91,#REF!,0)-1,COUNTA(OFFSET(#REF!,1,MATCH($J$91,#REF!,0)-1,1048575,1)),1)</formula1>
    </dataValidation>
    <dataValidation type="list" allowBlank="1" showInputMessage="1" showErrorMessage="1" sqref="K92" xr:uid="{00000000-0002-0000-0000-000043000000}">
      <formula1>OFFSET(#REF!,1,MATCH($J$92,#REF!,0)-1,COUNTA(OFFSET(#REF!,1,MATCH($J$92,#REF!,0)-1,1048575,1)),1)</formula1>
    </dataValidation>
    <dataValidation type="list" allowBlank="1" showInputMessage="1" showErrorMessage="1" sqref="K93" xr:uid="{00000000-0002-0000-0000-000044000000}">
      <formula1>OFFSET(#REF!,1,MATCH($J$93,#REF!,0)-1,COUNTA(OFFSET(#REF!,1,MATCH($J$93,#REF!,0)-1,1048575,1)),1)</formula1>
    </dataValidation>
    <dataValidation type="list" allowBlank="1" showInputMessage="1" showErrorMessage="1" sqref="K94" xr:uid="{00000000-0002-0000-0000-000045000000}">
      <formula1>OFFSET(#REF!,1,MATCH($J$94,#REF!,0)-1,COUNTA(OFFSET(#REF!,1,MATCH($J$94,#REF!,0)-1,1048575,1)),1)</formula1>
    </dataValidation>
    <dataValidation type="list" allowBlank="1" showInputMessage="1" showErrorMessage="1" sqref="K95" xr:uid="{00000000-0002-0000-0000-000046000000}">
      <formula1>OFFSET(#REF!,1,MATCH($J$95,#REF!,0)-1,COUNTA(OFFSET(#REF!,1,MATCH($J$95,#REF!,0)-1,1048575,1)),1)</formula1>
    </dataValidation>
    <dataValidation type="list" allowBlank="1" showInputMessage="1" showErrorMessage="1" sqref="K96" xr:uid="{00000000-0002-0000-0000-000047000000}">
      <formula1>OFFSET(#REF!,1,MATCH($J$96,#REF!,0)-1,COUNTA(OFFSET(#REF!,1,MATCH($J$96,#REF!,0)-1,1048575,1)),1)</formula1>
    </dataValidation>
    <dataValidation type="list" allowBlank="1" showInputMessage="1" showErrorMessage="1" sqref="K97" xr:uid="{00000000-0002-0000-0000-000048000000}">
      <formula1>OFFSET(#REF!,1,MATCH($J$97,#REF!,0)-1,COUNTA(OFFSET(#REF!,1,MATCH($J$97,#REF!,0)-1,1048575,1)),1)</formula1>
    </dataValidation>
    <dataValidation type="list" allowBlank="1" showInputMessage="1" showErrorMessage="1" sqref="K98" xr:uid="{00000000-0002-0000-0000-000049000000}">
      <formula1>OFFSET(#REF!,1,MATCH($J$98,#REF!,0)-1,COUNTA(OFFSET(#REF!,1,MATCH($J$98,#REF!,0)-1,1048575,1)),1)</formula1>
    </dataValidation>
    <dataValidation type="list" allowBlank="1" showInputMessage="1" showErrorMessage="1" sqref="K99" xr:uid="{00000000-0002-0000-0000-00004A000000}">
      <formula1>OFFSET(#REF!,1,MATCH($J$99,#REF!,0)-1,COUNTA(OFFSET(#REF!,1,MATCH($J$99,#REF!,0)-1,1048575,1)),1)</formula1>
    </dataValidation>
    <dataValidation type="list" allowBlank="1" showInputMessage="1" showErrorMessage="1" sqref="K100" xr:uid="{00000000-0002-0000-0000-00004B000000}">
      <formula1>OFFSET(#REF!,1,MATCH($J$100,#REF!,0)-1,COUNTA(OFFSET(#REF!,1,MATCH($J$100,#REF!,0)-1,1048575,1)),1)</formula1>
    </dataValidation>
    <dataValidation type="list" allowBlank="1" showInputMessage="1" showErrorMessage="1" sqref="K101" xr:uid="{00000000-0002-0000-0000-00004C000000}">
      <formula1>OFFSET(#REF!,1,MATCH($J$101,#REF!,0)-1,COUNTA(OFFSET(#REF!,1,MATCH($J$101,#REF!,0)-1,1048575,1)),1)</formula1>
    </dataValidation>
    <dataValidation type="list" allowBlank="1" showInputMessage="1" showErrorMessage="1" sqref="K102" xr:uid="{00000000-0002-0000-0000-00004D000000}">
      <formula1>OFFSET(#REF!,1,MATCH($J$102,#REF!,0)-1,COUNTA(OFFSET(#REF!,1,MATCH($J$102,#REF!,0)-1,1048575,1)),1)</formula1>
    </dataValidation>
    <dataValidation type="list" allowBlank="1" showInputMessage="1" showErrorMessage="1" sqref="K103" xr:uid="{00000000-0002-0000-0000-00004E000000}">
      <formula1>OFFSET(#REF!,1,MATCH($J$103,#REF!,0)-1,COUNTA(OFFSET(#REF!,1,MATCH($J$103,#REF!,0)-1,1048575,1)),1)</formula1>
    </dataValidation>
    <dataValidation type="list" allowBlank="1" showInputMessage="1" showErrorMessage="1" sqref="K104" xr:uid="{00000000-0002-0000-0000-00004F000000}">
      <formula1>OFFSET(#REF!,1,MATCH($J$104,#REF!,0)-1,COUNTA(OFFSET(#REF!,1,MATCH($J$104,#REF!,0)-1,1048575,1)),1)</formula1>
    </dataValidation>
    <dataValidation type="list" allowBlank="1" showInputMessage="1" showErrorMessage="1" sqref="K105" xr:uid="{00000000-0002-0000-0000-000050000000}">
      <formula1>OFFSET(#REF!,1,MATCH($J$105,#REF!,0)-1,COUNTA(OFFSET(#REF!,1,MATCH($J$105,#REF!,0)-1,1048575,1)),1)</formula1>
    </dataValidation>
    <dataValidation type="list" allowBlank="1" showInputMessage="1" showErrorMessage="1" sqref="K108" xr:uid="{00000000-0002-0000-0000-000051000000}">
      <formula1>OFFSET(#REF!,1,MATCH($J$108,#REF!,0)-1,COUNTA(OFFSET(#REF!,1,MATCH($J$108,#REF!,0)-1,1048575,1)),1)</formula1>
    </dataValidation>
    <dataValidation type="list" allowBlank="1" showInputMessage="1" showErrorMessage="1" sqref="K109" xr:uid="{00000000-0002-0000-0000-000052000000}">
      <formula1>OFFSET(#REF!,1,MATCH($J$109,#REF!,0)-1,COUNTA(OFFSET(#REF!,1,MATCH($J$109,#REF!,0)-1,1048575,1)),1)</formula1>
    </dataValidation>
    <dataValidation type="list" allowBlank="1" showInputMessage="1" showErrorMessage="1" sqref="K110" xr:uid="{00000000-0002-0000-0000-000053000000}">
      <formula1>OFFSET(#REF!,1,MATCH($J$110,#REF!,0)-1,COUNTA(OFFSET(#REF!,1,MATCH($J$110,#REF!,0)-1,1048575,1)),1)</formula1>
    </dataValidation>
    <dataValidation type="list" allowBlank="1" showInputMessage="1" showErrorMessage="1" sqref="K111" xr:uid="{00000000-0002-0000-0000-000054000000}">
      <formula1>OFFSET(#REF!,1,MATCH($J$111,#REF!,0)-1,COUNTA(OFFSET(#REF!,1,MATCH($J$111,#REF!,0)-1,1048575,1)),1)</formula1>
    </dataValidation>
    <dataValidation type="list" allowBlank="1" showInputMessage="1" showErrorMessage="1" sqref="K112" xr:uid="{00000000-0002-0000-0000-000055000000}">
      <formula1>OFFSET(#REF!,1,MATCH($J$112,#REF!,0)-1,COUNTA(OFFSET(#REF!,1,MATCH($J$112,#REF!,0)-1,1048575,1)),1)</formula1>
    </dataValidation>
    <dataValidation type="list" allowBlank="1" showInputMessage="1" showErrorMessage="1" sqref="K113" xr:uid="{00000000-0002-0000-0000-000056000000}">
      <formula1>OFFSET(#REF!,1,MATCH($J$113,#REF!,0)-1,COUNTA(OFFSET(#REF!,1,MATCH($J$113,#REF!,0)-1,1048575,1)),1)</formula1>
    </dataValidation>
    <dataValidation type="list" allowBlank="1" showInputMessage="1" showErrorMessage="1" sqref="K114" xr:uid="{00000000-0002-0000-0000-000057000000}">
      <formula1>OFFSET(#REF!,1,MATCH($J$114,#REF!,0)-1,COUNTA(OFFSET(#REF!,1,MATCH($J$114,#REF!,0)-1,1048575,1)),1)</formula1>
    </dataValidation>
    <dataValidation type="list" allowBlank="1" showInputMessage="1" showErrorMessage="1" sqref="K115" xr:uid="{00000000-0002-0000-0000-000058000000}">
      <formula1>OFFSET(#REF!,1,MATCH($J$115,#REF!,0)-1,COUNTA(OFFSET(#REF!,1,MATCH($J$115,#REF!,0)-1,1048575,1)),1)</formula1>
    </dataValidation>
    <dataValidation type="list" allowBlank="1" showInputMessage="1" showErrorMessage="1" sqref="K118" xr:uid="{00000000-0002-0000-0000-000059000000}">
      <formula1>OFFSET(#REF!,1,MATCH($J$118,#REF!,0)-1,COUNTA(OFFSET(#REF!,1,MATCH($J$118,#REF!,0)-1,1048575,1)),1)</formula1>
    </dataValidation>
    <dataValidation type="list" allowBlank="1" showInputMessage="1" showErrorMessage="1" sqref="K34" xr:uid="{00000000-0002-0000-0000-00005A000000}">
      <formula1>OFFSET(#REF!,1,MATCH($M$23,#REF!,0)-1,COUNTA(OFFSET(#REF!,1,MATCH($M$23,#REF!,0)-1,1048575,1)),1)</formula1>
    </dataValidation>
  </dataValidations>
  <pageMargins left="0.7" right="0.7" top="0.75" bottom="0.75" header="0.3" footer="0.3"/>
  <pageSetup paperSize="8" scale="33" orientation="landscape"/>
  <extLst>
    <ext xmlns:x14="http://schemas.microsoft.com/office/spreadsheetml/2009/9/main" uri="{CCE6A557-97BC-4b89-ADB6-D9C93CAAB3DF}">
      <x14:dataValidations xmlns:xm="http://schemas.microsoft.com/office/excel/2006/main" count="305">
        <x14:dataValidation type="list" allowBlank="1" showInputMessage="1" showErrorMessage="1" xr:uid="{00000000-0002-0000-0000-00005B000000}">
          <x14:formula1>
            <xm:f>'Paramétrage L1'!$J$2:$M$2</xm:f>
          </x14:formula1>
          <xm:sqref>J119 M19:M119 P19:P119 S19:S119</xm:sqref>
        </x14:dataValidation>
        <x14:dataValidation type="list" allowBlank="1" showInputMessage="1" showErrorMessage="1" xr:uid="{00000000-0002-0000-0000-00005C000000}">
          <x14:formula1>
            <xm:f>OFFSET('Paramétrage L1'!$J$2,1,MATCH($J$119,'Paramétrage L1'!$J$2:$M$2,0)-1,COUNTA(OFFSET('Paramétrage L1'!$J$2,1,MATCH($J$119,'Paramétrage L1'!$J$2:$M$2,0)-1,90,1)),1)</xm:f>
          </x14:formula1>
          <xm:sqref>K119</xm:sqref>
        </x14:dataValidation>
        <x14:dataValidation type="list" allowBlank="1" showInputMessage="1" showErrorMessage="1" xr:uid="{00000000-0002-0000-0000-00005D000000}">
          <x14:formula1>
            <xm:f>'Paramétrage L1'!$H$3:$H$4</xm:f>
          </x14:formula1>
          <xm:sqref>L19:L119 O19:O119 R19:R119</xm:sqref>
        </x14:dataValidation>
        <x14:dataValidation type="list" allowBlank="1" showInputMessage="1" showErrorMessage="1" xr:uid="{00000000-0002-0000-0000-00005E000000}">
          <x14:formula1>
            <xm:f>'Paramétrage L1'!$F$45:$F$111</xm:f>
          </x14:formula1>
          <xm:sqref>K116:K117 K40 K49:K50 K59:K60 K64 K82 K72 K106:K107</xm:sqref>
        </x14:dataValidation>
        <x14:dataValidation type="list" allowBlank="1" showInputMessage="1" showErrorMessage="1" xr:uid="{00000000-0002-0000-0000-00005F000000}">
          <x14:formula1>
            <xm:f>OFFSET('Paramétrage L1'!$J$2,1,MATCH($M$19,'Paramétrage L1'!$J$2:$M$2,0)-1,COUNTA(OFFSET('Paramétrage L1'!$J$2,1,MATCH($M$19,'Paramétrage L1'!$J$2:$M$2,0)-1,90,1)),1)</xm:f>
          </x14:formula1>
          <xm:sqref>N19</xm:sqref>
        </x14:dataValidation>
        <x14:dataValidation type="list" allowBlank="1" showInputMessage="1" showErrorMessage="1" xr:uid="{00000000-0002-0000-0000-000060000000}">
          <x14:formula1>
            <xm:f>OFFSET('Paramétrage L1'!$J$2,1,MATCH($M$20,'Paramétrage L1'!$J$2:$M$2,0)-1,COUNTA(OFFSET('Paramétrage L1'!$J$2,1,MATCH($M$20,'Paramétrage L1'!$J$2:$M$2,0)-1,90,1)),1)</xm:f>
          </x14:formula1>
          <xm:sqref>N20</xm:sqref>
        </x14:dataValidation>
        <x14:dataValidation type="list" allowBlank="1" showInputMessage="1" showErrorMessage="1" xr:uid="{00000000-0002-0000-0000-000061000000}">
          <x14:formula1>
            <xm:f>OFFSET('Paramétrage L1'!$J$2,1,MATCH($M$21,'Paramétrage L1'!$J$2:$M$2,0)-1,COUNTA(OFFSET('Paramétrage L1'!$J$2,1,MATCH($M$21,'Paramétrage L1'!$J$2:$M$2,0)-1,90,1)),1)</xm:f>
          </x14:formula1>
          <xm:sqref>N21</xm:sqref>
        </x14:dataValidation>
        <x14:dataValidation type="list" allowBlank="1" showInputMessage="1" showErrorMessage="1" xr:uid="{00000000-0002-0000-0000-000062000000}">
          <x14:formula1>
            <xm:f>OFFSET('Paramétrage L1'!$J$2,1,MATCH($M$22,'Paramétrage L1'!$J$2:$M$2,0)-1,COUNTA(OFFSET('Paramétrage L1'!$J$2,1,MATCH($M$22,'Paramétrage L1'!$J$2:$M$2,0)-1,90,1)),1)</xm:f>
          </x14:formula1>
          <xm:sqref>N22</xm:sqref>
        </x14:dataValidation>
        <x14:dataValidation type="list" allowBlank="1" showInputMessage="1" showErrorMessage="1" xr:uid="{00000000-0002-0000-0000-000063000000}">
          <x14:formula1>
            <xm:f>OFFSET('Paramétrage L1'!$J$2,1,MATCH($M$23,'Paramétrage L1'!$J$2:$M$2,0)-1,COUNTA(OFFSET('Paramétrage L1'!$J$2,1,MATCH($M$23,'Paramétrage L1'!$J$2:$M$2,0)-1,90,1)),1)</xm:f>
          </x14:formula1>
          <xm:sqref>N23</xm:sqref>
        </x14:dataValidation>
        <x14:dataValidation type="list" allowBlank="1" showInputMessage="1" showErrorMessage="1" xr:uid="{00000000-0002-0000-0000-000064000000}">
          <x14:formula1>
            <xm:f>OFFSET('Paramétrage L1'!$J$2,1,MATCH($M$24,'Paramétrage L1'!$J$2:$M$2,0)-1,COUNTA(OFFSET('Paramétrage L1'!$J$2,1,MATCH($M$24,'Paramétrage L1'!$J$2:$M$2,0)-1,90,1)),1)</xm:f>
          </x14:formula1>
          <xm:sqref>N24</xm:sqref>
        </x14:dataValidation>
        <x14:dataValidation type="list" allowBlank="1" showInputMessage="1" showErrorMessage="1" xr:uid="{00000000-0002-0000-0000-000065000000}">
          <x14:formula1>
            <xm:f>OFFSET('Paramétrage L1'!$J$2,1,MATCH($M$25,'Paramétrage L1'!$J$2:$M$2,0)-1,COUNTA(OFFSET('Paramétrage L1'!$J$2,1,MATCH($M$25,'Paramétrage L1'!$J$2:$M$2,0)-1,90,1)),1)</xm:f>
          </x14:formula1>
          <xm:sqref>N25</xm:sqref>
        </x14:dataValidation>
        <x14:dataValidation type="list" allowBlank="1" showInputMessage="1" showErrorMessage="1" xr:uid="{00000000-0002-0000-0000-000066000000}">
          <x14:formula1>
            <xm:f>OFFSET('Paramétrage L1'!$J$2,1,MATCH($M$26,'Paramétrage L1'!$J$2:$M$2,0)-1,COUNTA(OFFSET('Paramétrage L1'!$J$2,1,MATCH($M$26,'Paramétrage L1'!$J$2:$M$2,0)-1,90,1)),1)</xm:f>
          </x14:formula1>
          <xm:sqref>N26</xm:sqref>
        </x14:dataValidation>
        <x14:dataValidation type="list" allowBlank="1" showInputMessage="1" showErrorMessage="1" xr:uid="{00000000-0002-0000-0000-000067000000}">
          <x14:formula1>
            <xm:f>OFFSET('Paramétrage L1'!$J$2,1,MATCH($M$27,'Paramétrage L1'!$J$2:$M$2,0)-1,COUNTA(OFFSET('Paramétrage L1'!$J$2,1,MATCH($M$27,'Paramétrage L1'!$J$2:$M$2,0)-1,90,1)),1)</xm:f>
          </x14:formula1>
          <xm:sqref>N27</xm:sqref>
        </x14:dataValidation>
        <x14:dataValidation type="list" allowBlank="1" showInputMessage="1" showErrorMessage="1" xr:uid="{00000000-0002-0000-0000-000068000000}">
          <x14:formula1>
            <xm:f>OFFSET('Paramétrage L1'!$J$2,1,MATCH($M$28,'Paramétrage L1'!$J$2:$M$2,0)-1,COUNTA(OFFSET('Paramétrage L1'!$J$2,1,MATCH($M$28,'Paramétrage L1'!$J$2:$M$2,0)-1,90,1)),1)</xm:f>
          </x14:formula1>
          <xm:sqref>N28</xm:sqref>
        </x14:dataValidation>
        <x14:dataValidation type="list" allowBlank="1" showInputMessage="1" showErrorMessage="1" xr:uid="{00000000-0002-0000-0000-000069000000}">
          <x14:formula1>
            <xm:f>OFFSET('Paramétrage L1'!$J$2,1,MATCH($M$29,'Paramétrage L1'!$J$2:$M$2,0)-1,COUNTA(OFFSET('Paramétrage L1'!$J$2,1,MATCH($M$29,'Paramétrage L1'!$J$2:$M$2,0)-1,90,1)),1)</xm:f>
          </x14:formula1>
          <xm:sqref>N29</xm:sqref>
        </x14:dataValidation>
        <x14:dataValidation type="list" allowBlank="1" showInputMessage="1" showErrorMessage="1" xr:uid="{00000000-0002-0000-0000-00006A000000}">
          <x14:formula1>
            <xm:f>OFFSET('Paramétrage L1'!$J$2,1,MATCH($M$30,'Paramétrage L1'!$J$2:$M$2,0)-1,COUNTA(OFFSET('Paramétrage L1'!$J$2,1,MATCH($M$30,'Paramétrage L1'!$J$2:$M$2,0)-1,90,1)),1)</xm:f>
          </x14:formula1>
          <xm:sqref>N30</xm:sqref>
        </x14:dataValidation>
        <x14:dataValidation type="list" allowBlank="1" showInputMessage="1" showErrorMessage="1" xr:uid="{00000000-0002-0000-0000-00006B000000}">
          <x14:formula1>
            <xm:f>OFFSET('Paramétrage L1'!$J$2,1,MATCH($M$31,'Paramétrage L1'!$J$2:$M$2,0)-1,COUNTA(OFFSET('Paramétrage L1'!$J$2,1,MATCH($M$31,'Paramétrage L1'!$J$2:$M$2,0)-1,90,1)),1)</xm:f>
          </x14:formula1>
          <xm:sqref>N31</xm:sqref>
        </x14:dataValidation>
        <x14:dataValidation type="list" allowBlank="1" showInputMessage="1" showErrorMessage="1" xr:uid="{00000000-0002-0000-0000-00006C000000}">
          <x14:formula1>
            <xm:f>OFFSET('Paramétrage L1'!$J$2,1,MATCH($M$32,'Paramétrage L1'!$J$2:$M$2,0)-1,COUNTA(OFFSET('Paramétrage L1'!$J$2,1,MATCH($M$32,'Paramétrage L1'!$J$2:$M$2,0)-1,90,1)),1)</xm:f>
          </x14:formula1>
          <xm:sqref>N32</xm:sqref>
        </x14:dataValidation>
        <x14:dataValidation type="list" allowBlank="1" showInputMessage="1" showErrorMessage="1" xr:uid="{00000000-0002-0000-0000-00006D000000}">
          <x14:formula1>
            <xm:f>OFFSET('Paramétrage L1'!$J$2,1,MATCH($M$33,'Paramétrage L1'!$J$2:$M$2,0)-1,COUNTA(OFFSET('Paramétrage L1'!$J$2,1,MATCH($M$33,'Paramétrage L1'!$J$2:$M$2,0)-1,90,1)),1)</xm:f>
          </x14:formula1>
          <xm:sqref>N33</xm:sqref>
        </x14:dataValidation>
        <x14:dataValidation type="list" allowBlank="1" showInputMessage="1" showErrorMessage="1" xr:uid="{00000000-0002-0000-0000-00006E000000}">
          <x14:formula1>
            <xm:f>OFFSET('Paramétrage L1'!$J$2,1,MATCH($M$34,'Paramétrage L1'!$J$2:$M$2,0)-1,COUNTA(OFFSET('Paramétrage L1'!$J$2,1,MATCH($M$34,'Paramétrage L1'!$J$2:$M$2,0)-1,90,1)),1)</xm:f>
          </x14:formula1>
          <xm:sqref>N34</xm:sqref>
        </x14:dataValidation>
        <x14:dataValidation type="list" allowBlank="1" showInputMessage="1" showErrorMessage="1" xr:uid="{00000000-0002-0000-0000-00006F000000}">
          <x14:formula1>
            <xm:f>OFFSET('Paramétrage L1'!$J$2,1,MATCH($M$35,'Paramétrage L1'!$J$2:$M$2,0)-1,COUNTA(OFFSET('Paramétrage L1'!$J$2,1,MATCH($M$35,'Paramétrage L1'!$J$2:$M$2,0)-1,90,1)),1)</xm:f>
          </x14:formula1>
          <xm:sqref>N35</xm:sqref>
        </x14:dataValidation>
        <x14:dataValidation type="list" allowBlank="1" showInputMessage="1" showErrorMessage="1" xr:uid="{00000000-0002-0000-0000-000070000000}">
          <x14:formula1>
            <xm:f>OFFSET('Paramétrage L1'!$J$2,1,MATCH($M$36,'Paramétrage L1'!$J$2:$M$2,0)-1,COUNTA(OFFSET('Paramétrage L1'!$J$2,1,MATCH($M$36,'Paramétrage L1'!$J$2:$M$2,0)-1,90,1)),1)</xm:f>
          </x14:formula1>
          <xm:sqref>N36</xm:sqref>
        </x14:dataValidation>
        <x14:dataValidation type="list" allowBlank="1" showInputMessage="1" showErrorMessage="1" xr:uid="{00000000-0002-0000-0000-000071000000}">
          <x14:formula1>
            <xm:f>OFFSET('Paramétrage L1'!$J$2,1,MATCH($M$37,'Paramétrage L1'!$J$2:$M$2,0)-1,COUNTA(OFFSET('Paramétrage L1'!$J$2,1,MATCH($M$37,'Paramétrage L1'!$J$2:$M$2,0)-1,90,1)),1)</xm:f>
          </x14:formula1>
          <xm:sqref>N37</xm:sqref>
        </x14:dataValidation>
        <x14:dataValidation type="list" allowBlank="1" showInputMessage="1" showErrorMessage="1" xr:uid="{00000000-0002-0000-0000-000072000000}">
          <x14:formula1>
            <xm:f>OFFSET('Paramétrage L1'!$J$2,1,MATCH($M$38,'Paramétrage L1'!$J$2:$M$2,0)-1,COUNTA(OFFSET('Paramétrage L1'!$J$2,1,MATCH($M$38,'Paramétrage L1'!$J$2:$M$2,0)-1,90,1)),1)</xm:f>
          </x14:formula1>
          <xm:sqref>N38</xm:sqref>
        </x14:dataValidation>
        <x14:dataValidation type="list" allowBlank="1" showInputMessage="1" showErrorMessage="1" xr:uid="{00000000-0002-0000-0000-000073000000}">
          <x14:formula1>
            <xm:f>OFFSET('Paramétrage L1'!$J$2,1,MATCH($M$39,'Paramétrage L1'!$J$2:$M$2,0)-1,COUNTA(OFFSET('Paramétrage L1'!$J$2,1,MATCH($M$39,'Paramétrage L1'!$J$2:$M$2,0)-1,90,1)),1)</xm:f>
          </x14:formula1>
          <xm:sqref>N39</xm:sqref>
        </x14:dataValidation>
        <x14:dataValidation type="list" allowBlank="1" showInputMessage="1" showErrorMessage="1" xr:uid="{00000000-0002-0000-0000-000074000000}">
          <x14:formula1>
            <xm:f>OFFSET('Paramétrage L1'!$J$2,1,MATCH($M$40,'Paramétrage L1'!$J$2:$M$2,0)-1,COUNTA(OFFSET('Paramétrage L1'!$J$2,1,MATCH($M$40,'Paramétrage L1'!$J$2:$M$2,0)-1,90,1)),1)</xm:f>
          </x14:formula1>
          <xm:sqref>N40</xm:sqref>
        </x14:dataValidation>
        <x14:dataValidation type="list" allowBlank="1" showInputMessage="1" showErrorMessage="1" xr:uid="{00000000-0002-0000-0000-000075000000}">
          <x14:formula1>
            <xm:f>OFFSET('Paramétrage L1'!$J$2,1,MATCH($M$41,'Paramétrage L1'!$J$2:$M$2,0)-1,COUNTA(OFFSET('Paramétrage L1'!$J$2,1,MATCH($M$41,'Paramétrage L1'!$J$2:$M$2,0)-1,90,1)),1)</xm:f>
          </x14:formula1>
          <xm:sqref>N41</xm:sqref>
        </x14:dataValidation>
        <x14:dataValidation type="list" allowBlank="1" showInputMessage="1" showErrorMessage="1" xr:uid="{00000000-0002-0000-0000-000076000000}">
          <x14:formula1>
            <xm:f>OFFSET('Paramétrage L1'!$J$2,1,MATCH($M$42,'Paramétrage L1'!$J$2:$M$2,0)-1,COUNTA(OFFSET('Paramétrage L1'!$J$2,1,MATCH($M$42,'Paramétrage L1'!$J$2:$M$2,0)-1,90,1)),1)</xm:f>
          </x14:formula1>
          <xm:sqref>N42</xm:sqref>
        </x14:dataValidation>
        <x14:dataValidation type="list" allowBlank="1" showInputMessage="1" showErrorMessage="1" xr:uid="{00000000-0002-0000-0000-000077000000}">
          <x14:formula1>
            <xm:f>OFFSET('Paramétrage L1'!$J$2,1,MATCH($M$43,'Paramétrage L1'!$J$2:$M$2,0)-1,COUNTA(OFFSET('Paramétrage L1'!$J$2,1,MATCH($M$43,'Paramétrage L1'!$J$2:$M$2,0)-1,90,1)),1)</xm:f>
          </x14:formula1>
          <xm:sqref>N43</xm:sqref>
        </x14:dataValidation>
        <x14:dataValidation type="list" allowBlank="1" showInputMessage="1" showErrorMessage="1" xr:uid="{00000000-0002-0000-0000-000078000000}">
          <x14:formula1>
            <xm:f>OFFSET('Paramétrage L1'!$J$2,1,MATCH($M$44,'Paramétrage L1'!$J$2:$M$2,0)-1,COUNTA(OFFSET('Paramétrage L1'!$J$2,1,MATCH($M$44,'Paramétrage L1'!$J$2:$M$2,0)-1,90,1)),1)</xm:f>
          </x14:formula1>
          <xm:sqref>N44</xm:sqref>
        </x14:dataValidation>
        <x14:dataValidation type="list" allowBlank="1" showInputMessage="1" showErrorMessage="1" xr:uid="{00000000-0002-0000-0000-000079000000}">
          <x14:formula1>
            <xm:f>OFFSET('Paramétrage L1'!$J$2,1,MATCH($M$45,'Paramétrage L1'!$J$2:$M$2,0)-1,COUNTA(OFFSET('Paramétrage L1'!$J$2,1,MATCH($M$45,'Paramétrage L1'!$J$2:$M$2,0)-1,90,1)),1)</xm:f>
          </x14:formula1>
          <xm:sqref>N45</xm:sqref>
        </x14:dataValidation>
        <x14:dataValidation type="list" allowBlank="1" showInputMessage="1" showErrorMessage="1" xr:uid="{00000000-0002-0000-0000-00007A000000}">
          <x14:formula1>
            <xm:f>OFFSET('Paramétrage L1'!$J$2,1,MATCH($M$46,'Paramétrage L1'!$J$2:$M$2,0)-1,COUNTA(OFFSET('Paramétrage L1'!$J$2,1,MATCH($M$46,'Paramétrage L1'!$J$2:$M$2,0)-1,90,1)),1)</xm:f>
          </x14:formula1>
          <xm:sqref>N46</xm:sqref>
        </x14:dataValidation>
        <x14:dataValidation type="list" allowBlank="1" showInputMessage="1" showErrorMessage="1" xr:uid="{00000000-0002-0000-0000-00007B000000}">
          <x14:formula1>
            <xm:f>OFFSET('Paramétrage L1'!$J$2,1,MATCH($M$47,'Paramétrage L1'!$J$2:$M$2,0)-1,COUNTA(OFFSET('Paramétrage L1'!$J$2,1,MATCH($M$47,'Paramétrage L1'!$J$2:$M$2,0)-1,90,1)),1)</xm:f>
          </x14:formula1>
          <xm:sqref>N47</xm:sqref>
        </x14:dataValidation>
        <x14:dataValidation type="list" allowBlank="1" showInputMessage="1" showErrorMessage="1" xr:uid="{00000000-0002-0000-0000-00007C000000}">
          <x14:formula1>
            <xm:f>OFFSET('Paramétrage L1'!$J$2,1,MATCH($M$48,'Paramétrage L1'!$J$2:$M$2,0)-1,COUNTA(OFFSET('Paramétrage L1'!$J$2,1,MATCH($M$48,'Paramétrage L1'!$J$2:$M$2,0)-1,90,1)),1)</xm:f>
          </x14:formula1>
          <xm:sqref>N48</xm:sqref>
        </x14:dataValidation>
        <x14:dataValidation type="list" allowBlank="1" showInputMessage="1" showErrorMessage="1" xr:uid="{00000000-0002-0000-0000-00007D000000}">
          <x14:formula1>
            <xm:f>OFFSET('Paramétrage L1'!$J$2,1,MATCH($M$49,'Paramétrage L1'!$J$2:$M$2,0)-1,COUNTA(OFFSET('Paramétrage L1'!$J$2,1,MATCH($M$49,'Paramétrage L1'!$J$2:$M$2,0)-1,90,1)),1)</xm:f>
          </x14:formula1>
          <xm:sqref>N49</xm:sqref>
        </x14:dataValidation>
        <x14:dataValidation type="list" allowBlank="1" showInputMessage="1" showErrorMessage="1" xr:uid="{00000000-0002-0000-0000-00007E000000}">
          <x14:formula1>
            <xm:f>OFFSET('Paramétrage L1'!$J$2,1,MATCH($M$50,'Paramétrage L1'!$J$2:$M$2,0)-1,COUNTA(OFFSET('Paramétrage L1'!$J$2,1,MATCH($M$50,'Paramétrage L1'!$J$2:$M$2,0)-1,90,1)),1)</xm:f>
          </x14:formula1>
          <xm:sqref>N50</xm:sqref>
        </x14:dataValidation>
        <x14:dataValidation type="list" allowBlank="1" showInputMessage="1" showErrorMessage="1" xr:uid="{00000000-0002-0000-0000-00007F000000}">
          <x14:formula1>
            <xm:f>OFFSET('Paramétrage L1'!$J$2,1,MATCH($M$51,'Paramétrage L1'!$J$2:$M$2,0)-1,COUNTA(OFFSET('Paramétrage L1'!$J$2,1,MATCH($M$51,'Paramétrage L1'!$J$2:$M$2,0)-1,90,1)),1)</xm:f>
          </x14:formula1>
          <xm:sqref>N51</xm:sqref>
        </x14:dataValidation>
        <x14:dataValidation type="list" allowBlank="1" showInputMessage="1" showErrorMessage="1" xr:uid="{00000000-0002-0000-0000-000080000000}">
          <x14:formula1>
            <xm:f>OFFSET('Paramétrage L1'!$J$2,1,MATCH($M$52,'Paramétrage L1'!$J$2:$M$2,0)-1,COUNTA(OFFSET('Paramétrage L1'!$J$2,1,MATCH($M$52,'Paramétrage L1'!$J$2:$M$2,0)-1,90,1)),1)</xm:f>
          </x14:formula1>
          <xm:sqref>N52</xm:sqref>
        </x14:dataValidation>
        <x14:dataValidation type="list" allowBlank="1" showInputMessage="1" showErrorMessage="1" xr:uid="{00000000-0002-0000-0000-000081000000}">
          <x14:formula1>
            <xm:f>OFFSET('Paramétrage L1'!$J$2,1,MATCH($M$53,'Paramétrage L1'!$J$2:$M$2,0)-1,COUNTA(OFFSET('Paramétrage L1'!$J$2,1,MATCH($M$53,'Paramétrage L1'!$J$2:$M$2,0)-1,90,1)),1)</xm:f>
          </x14:formula1>
          <xm:sqref>N53</xm:sqref>
        </x14:dataValidation>
        <x14:dataValidation type="list" allowBlank="1" showInputMessage="1" showErrorMessage="1" xr:uid="{00000000-0002-0000-0000-000082000000}">
          <x14:formula1>
            <xm:f>OFFSET('Paramétrage L1'!$J$2,1,MATCH($M$54,'Paramétrage L1'!$J$2:$M$2,0)-1,COUNTA(OFFSET('Paramétrage L1'!$J$2,1,MATCH($M$54,'Paramétrage L1'!$J$2:$M$2,0)-1,90,1)),1)</xm:f>
          </x14:formula1>
          <xm:sqref>N54</xm:sqref>
        </x14:dataValidation>
        <x14:dataValidation type="list" allowBlank="1" showInputMessage="1" showErrorMessage="1" xr:uid="{00000000-0002-0000-0000-000083000000}">
          <x14:formula1>
            <xm:f>OFFSET('Paramétrage L1'!$J$2,1,MATCH($M$55,'Paramétrage L1'!$J$2:$M$2,0)-1,COUNTA(OFFSET('Paramétrage L1'!$J$2,1,MATCH($M$55,'Paramétrage L1'!$J$2:$M$2,0)-1,90,1)),1)</xm:f>
          </x14:formula1>
          <xm:sqref>N55</xm:sqref>
        </x14:dataValidation>
        <x14:dataValidation type="list" allowBlank="1" showInputMessage="1" showErrorMessage="1" xr:uid="{00000000-0002-0000-0000-000084000000}">
          <x14:formula1>
            <xm:f>OFFSET('Paramétrage L1'!$J$2,1,MATCH($M$56,'Paramétrage L1'!$J$2:$M$2,0)-1,COUNTA(OFFSET('Paramétrage L1'!$J$2,1,MATCH($M$56,'Paramétrage L1'!$J$2:$M$2,0)-1,90,1)),1)</xm:f>
          </x14:formula1>
          <xm:sqref>N56</xm:sqref>
        </x14:dataValidation>
        <x14:dataValidation type="list" allowBlank="1" showInputMessage="1" showErrorMessage="1" xr:uid="{00000000-0002-0000-0000-000085000000}">
          <x14:formula1>
            <xm:f>OFFSET('Paramétrage L1'!$J$2,1,MATCH($M$57,'Paramétrage L1'!$J$2:$M$2,0)-1,COUNTA(OFFSET('Paramétrage L1'!$J$2,1,MATCH($M$57,'Paramétrage L1'!$J$2:$M$2,0)-1,90,1)),1)</xm:f>
          </x14:formula1>
          <xm:sqref>N57</xm:sqref>
        </x14:dataValidation>
        <x14:dataValidation type="list" allowBlank="1" showInputMessage="1" showErrorMessage="1" xr:uid="{00000000-0002-0000-0000-000086000000}">
          <x14:formula1>
            <xm:f>OFFSET('Paramétrage L1'!$J$2,1,MATCH($M$58,'Paramétrage L1'!$J$2:$M$2,0)-1,COUNTA(OFFSET('Paramétrage L1'!$J$2,1,MATCH($M$58,'Paramétrage L1'!$J$2:$M$2,0)-1,90,1)),1)</xm:f>
          </x14:formula1>
          <xm:sqref>N58</xm:sqref>
        </x14:dataValidation>
        <x14:dataValidation type="list" allowBlank="1" showInputMessage="1" showErrorMessage="1" xr:uid="{00000000-0002-0000-0000-000087000000}">
          <x14:formula1>
            <xm:f>OFFSET('Paramétrage L1'!$J$2,1,MATCH($M$59,'Paramétrage L1'!$J$2:$M$2,0)-1,COUNTA(OFFSET('Paramétrage L1'!$J$2,1,MATCH($M$59,'Paramétrage L1'!$J$2:$M$2,0)-1,90,1)),1)</xm:f>
          </x14:formula1>
          <xm:sqref>N59</xm:sqref>
        </x14:dataValidation>
        <x14:dataValidation type="list" allowBlank="1" showInputMessage="1" showErrorMessage="1" xr:uid="{00000000-0002-0000-0000-000088000000}">
          <x14:formula1>
            <xm:f>OFFSET('Paramétrage L1'!$J$2,1,MATCH($M$60,'Paramétrage L1'!$J$2:$M$2,0)-1,COUNTA(OFFSET('Paramétrage L1'!$J$2,1,MATCH($M$60,'Paramétrage L1'!$J$2:$M$2,0)-1,90,1)),1)</xm:f>
          </x14:formula1>
          <xm:sqref>N60</xm:sqref>
        </x14:dataValidation>
        <x14:dataValidation type="list" allowBlank="1" showInputMessage="1" showErrorMessage="1" xr:uid="{00000000-0002-0000-0000-000089000000}">
          <x14:formula1>
            <xm:f>OFFSET('Paramétrage L1'!$J$2,1,MATCH($M$61,'Paramétrage L1'!$J$2:$M$2,0)-1,COUNTA(OFFSET('Paramétrage L1'!$J$2,1,MATCH($M$61,'Paramétrage L1'!$J$2:$M$2,0)-1,90,1)),1)</xm:f>
          </x14:formula1>
          <xm:sqref>N61</xm:sqref>
        </x14:dataValidation>
        <x14:dataValidation type="list" allowBlank="1" showInputMessage="1" showErrorMessage="1" xr:uid="{00000000-0002-0000-0000-00008A000000}">
          <x14:formula1>
            <xm:f>OFFSET('Paramétrage L1'!$J$2,1,MATCH($M$62,'Paramétrage L1'!$J$2:$M$2,0)-1,COUNTA(OFFSET('Paramétrage L1'!$J$2,1,MATCH($M$62,'Paramétrage L1'!$J$2:$M$2,0)-1,90,1)),1)</xm:f>
          </x14:formula1>
          <xm:sqref>N62</xm:sqref>
        </x14:dataValidation>
        <x14:dataValidation type="list" allowBlank="1" showInputMessage="1" showErrorMessage="1" xr:uid="{00000000-0002-0000-0000-00008B000000}">
          <x14:formula1>
            <xm:f>OFFSET('Paramétrage L1'!$J$2,1,MATCH($M$63,'Paramétrage L1'!$J$2:$M$2,0)-1,COUNTA(OFFSET('Paramétrage L1'!$J$2,1,MATCH($M$63,'Paramétrage L1'!$J$2:$M$2,0)-1,90,1)),1)</xm:f>
          </x14:formula1>
          <xm:sqref>N63</xm:sqref>
        </x14:dataValidation>
        <x14:dataValidation type="list" allowBlank="1" showInputMessage="1" showErrorMessage="1" xr:uid="{00000000-0002-0000-0000-00008C000000}">
          <x14:formula1>
            <xm:f>OFFSET('Paramétrage L1'!$J$2,1,MATCH($M$64,'Paramétrage L1'!$J$2:$M$2,0)-1,COUNTA(OFFSET('Paramétrage L1'!$J$2,1,MATCH($M$64,'Paramétrage L1'!$J$2:$M$2,0)-1,90,1)),1)</xm:f>
          </x14:formula1>
          <xm:sqref>N64</xm:sqref>
        </x14:dataValidation>
        <x14:dataValidation type="list" allowBlank="1" showInputMessage="1" showErrorMessage="1" xr:uid="{00000000-0002-0000-0000-00008D000000}">
          <x14:formula1>
            <xm:f>OFFSET('Paramétrage L1'!$J$2,1,MATCH($M$65,'Paramétrage L1'!$J$2:$M$2,0)-1,COUNTA(OFFSET('Paramétrage L1'!$J$2,1,MATCH($M$65,'Paramétrage L1'!$J$2:$M$2,0)-1,90,1)),1)</xm:f>
          </x14:formula1>
          <xm:sqref>N65</xm:sqref>
        </x14:dataValidation>
        <x14:dataValidation type="list" allowBlank="1" showInputMessage="1" showErrorMessage="1" xr:uid="{00000000-0002-0000-0000-00008E000000}">
          <x14:formula1>
            <xm:f>OFFSET('Paramétrage L1'!$J$2,1,MATCH($M$66,'Paramétrage L1'!$J$2:$M$2,0)-1,COUNTA(OFFSET('Paramétrage L1'!$J$2,1,MATCH($M$66,'Paramétrage L1'!$J$2:$M$2,0)-1,90,1)),1)</xm:f>
          </x14:formula1>
          <xm:sqref>N66</xm:sqref>
        </x14:dataValidation>
        <x14:dataValidation type="list" allowBlank="1" showInputMessage="1" showErrorMessage="1" xr:uid="{00000000-0002-0000-0000-00008F000000}">
          <x14:formula1>
            <xm:f>OFFSET('Paramétrage L1'!$J$2,1,MATCH($M$67,'Paramétrage L1'!$J$2:$M$2,0)-1,COUNTA(OFFSET('Paramétrage L1'!$J$2,1,MATCH($M$67,'Paramétrage L1'!$J$2:$M$2,0)-1,90,1)),1)</xm:f>
          </x14:formula1>
          <xm:sqref>N67</xm:sqref>
        </x14:dataValidation>
        <x14:dataValidation type="list" allowBlank="1" showInputMessage="1" showErrorMessage="1" xr:uid="{00000000-0002-0000-0000-000090000000}">
          <x14:formula1>
            <xm:f>OFFSET('Paramétrage L1'!$J$2,1,MATCH($M$68,'Paramétrage L1'!$J$2:$M$2,0)-1,COUNTA(OFFSET('Paramétrage L1'!$J$2,1,MATCH($M$68,'Paramétrage L1'!$J$2:$M$2,0)-1,90,1)),1)</xm:f>
          </x14:formula1>
          <xm:sqref>N68</xm:sqref>
        </x14:dataValidation>
        <x14:dataValidation type="list" allowBlank="1" showInputMessage="1" showErrorMessage="1" xr:uid="{00000000-0002-0000-0000-000091000000}">
          <x14:formula1>
            <xm:f>OFFSET('Paramétrage L1'!$J$2,1,MATCH($M$69,'Paramétrage L1'!$J$2:$M$2,0)-1,COUNTA(OFFSET('Paramétrage L1'!$J$2,1,MATCH($M$69,'Paramétrage L1'!$J$2:$M$2,0)-1,90,1)),1)</xm:f>
          </x14:formula1>
          <xm:sqref>N69</xm:sqref>
        </x14:dataValidation>
        <x14:dataValidation type="list" allowBlank="1" showInputMessage="1" showErrorMessage="1" xr:uid="{00000000-0002-0000-0000-000092000000}">
          <x14:formula1>
            <xm:f>OFFSET('Paramétrage L1'!$J$2,1,MATCH($M$70,'Paramétrage L1'!$J$2:$M$2,0)-1,COUNTA(OFFSET('Paramétrage L1'!$J$2,1,MATCH($M$70,'Paramétrage L1'!$J$2:$M$2,0)-1,90,1)),1)</xm:f>
          </x14:formula1>
          <xm:sqref>N70</xm:sqref>
        </x14:dataValidation>
        <x14:dataValidation type="list" allowBlank="1" showInputMessage="1" showErrorMessage="1" xr:uid="{00000000-0002-0000-0000-000093000000}">
          <x14:formula1>
            <xm:f>OFFSET('Paramétrage L1'!$J$2,1,MATCH($M$71,'Paramétrage L1'!$J$2:$M$2,0)-1,COUNTA(OFFSET('Paramétrage L1'!$J$2,1,MATCH($M$71,'Paramétrage L1'!$J$2:$M$2,0)-1,90,1)),1)</xm:f>
          </x14:formula1>
          <xm:sqref>N71</xm:sqref>
        </x14:dataValidation>
        <x14:dataValidation type="list" allowBlank="1" showInputMessage="1" showErrorMessage="1" xr:uid="{00000000-0002-0000-0000-000094000000}">
          <x14:formula1>
            <xm:f>OFFSET('Paramétrage L1'!$J$2,1,MATCH($M$72,'Paramétrage L1'!$J$2:$M$2,0)-1,COUNTA(OFFSET('Paramétrage L1'!$J$2,1,MATCH($M$72,'Paramétrage L1'!$J$2:$M$2,0)-1,90,1)),1)</xm:f>
          </x14:formula1>
          <xm:sqref>N72</xm:sqref>
        </x14:dataValidation>
        <x14:dataValidation type="list" allowBlank="1" showInputMessage="1" showErrorMessage="1" xr:uid="{00000000-0002-0000-0000-000095000000}">
          <x14:formula1>
            <xm:f>OFFSET('Paramétrage L1'!$J$2,1,MATCH($M$73,'Paramétrage L1'!$J$2:$M$2,0)-1,COUNTA(OFFSET('Paramétrage L1'!$J$2,1,MATCH($M$73,'Paramétrage L1'!$J$2:$M$2,0)-1,90,1)),1)</xm:f>
          </x14:formula1>
          <xm:sqref>N73</xm:sqref>
        </x14:dataValidation>
        <x14:dataValidation type="list" allowBlank="1" showInputMessage="1" showErrorMessage="1" xr:uid="{00000000-0002-0000-0000-000096000000}">
          <x14:formula1>
            <xm:f>OFFSET('Paramétrage L1'!$J$2,1,MATCH($M$74,'Paramétrage L1'!$J$2:$M$2,0)-1,COUNTA(OFFSET('Paramétrage L1'!$J$2,1,MATCH($M$74,'Paramétrage L1'!$J$2:$M$2,0)-1,90,1)),1)</xm:f>
          </x14:formula1>
          <xm:sqref>N74</xm:sqref>
        </x14:dataValidation>
        <x14:dataValidation type="list" allowBlank="1" showInputMessage="1" showErrorMessage="1" xr:uid="{00000000-0002-0000-0000-000097000000}">
          <x14:formula1>
            <xm:f>OFFSET('Paramétrage L1'!$J$2,1,MATCH($M$75,'Paramétrage L1'!$J$2:$M$2,0)-1,COUNTA(OFFSET('Paramétrage L1'!$J$2,1,MATCH($M$75,'Paramétrage L1'!$J$2:$M$2,0)-1,90,1)),1)</xm:f>
          </x14:formula1>
          <xm:sqref>N75</xm:sqref>
        </x14:dataValidation>
        <x14:dataValidation type="list" allowBlank="1" showInputMessage="1" showErrorMessage="1" xr:uid="{00000000-0002-0000-0000-000098000000}">
          <x14:formula1>
            <xm:f>OFFSET('Paramétrage L1'!$J$2,1,MATCH($M$76,'Paramétrage L1'!$J$2:$M$2,0)-1,COUNTA(OFFSET('Paramétrage L1'!$J$2,1,MATCH($M$76,'Paramétrage L1'!$J$2:$M$2,0)-1,90,1)),1)</xm:f>
          </x14:formula1>
          <xm:sqref>N76</xm:sqref>
        </x14:dataValidation>
        <x14:dataValidation type="list" allowBlank="1" showInputMessage="1" showErrorMessage="1" xr:uid="{00000000-0002-0000-0000-000099000000}">
          <x14:formula1>
            <xm:f>OFFSET('Paramétrage L1'!$J$2,1,MATCH($M$77,'Paramétrage L1'!$J$2:$M$2,0)-1,COUNTA(OFFSET('Paramétrage L1'!$J$2,1,MATCH($M$77,'Paramétrage L1'!$J$2:$M$2,0)-1,90,1)),1)</xm:f>
          </x14:formula1>
          <xm:sqref>N77</xm:sqref>
        </x14:dataValidation>
        <x14:dataValidation type="list" allowBlank="1" showInputMessage="1" showErrorMessage="1" xr:uid="{00000000-0002-0000-0000-00009A000000}">
          <x14:formula1>
            <xm:f>OFFSET('Paramétrage L1'!$J$2,1,MATCH($M$78,'Paramétrage L1'!$J$2:$M$2,0)-1,COUNTA(OFFSET('Paramétrage L1'!$J$2,1,MATCH($M$78,'Paramétrage L1'!$J$2:$M$2,0)-1,90,1)),1)</xm:f>
          </x14:formula1>
          <xm:sqref>N78</xm:sqref>
        </x14:dataValidation>
        <x14:dataValidation type="list" allowBlank="1" showInputMessage="1" showErrorMessage="1" xr:uid="{00000000-0002-0000-0000-00009B000000}">
          <x14:formula1>
            <xm:f>OFFSET('Paramétrage L1'!$J$2,1,MATCH($M$79,'Paramétrage L1'!$J$2:$M$2,0)-1,COUNTA(OFFSET('Paramétrage L1'!$J$2,1,MATCH($M$79,'Paramétrage L1'!$J$2:$M$2,0)-1,90,1)),1)</xm:f>
          </x14:formula1>
          <xm:sqref>N79</xm:sqref>
        </x14:dataValidation>
        <x14:dataValidation type="list" allowBlank="1" showInputMessage="1" showErrorMessage="1" xr:uid="{00000000-0002-0000-0000-00009C000000}">
          <x14:formula1>
            <xm:f>OFFSET('Paramétrage L1'!$J$2,1,MATCH($M$80,'Paramétrage L1'!$J$2:$M$2,0)-1,COUNTA(OFFSET('Paramétrage L1'!$J$2,1,MATCH($M$80,'Paramétrage L1'!$J$2:$M$2,0)-1,90,1)),1)</xm:f>
          </x14:formula1>
          <xm:sqref>N80</xm:sqref>
        </x14:dataValidation>
        <x14:dataValidation type="list" allowBlank="1" showInputMessage="1" showErrorMessage="1" xr:uid="{00000000-0002-0000-0000-00009D000000}">
          <x14:formula1>
            <xm:f>OFFSET('Paramétrage L1'!$J$2,1,MATCH($M$81,'Paramétrage L1'!$J$2:$M$2,0)-1,COUNTA(OFFSET('Paramétrage L1'!$J$2,1,MATCH($M$81,'Paramétrage L1'!$J$2:$M$2,0)-1,90,1)),1)</xm:f>
          </x14:formula1>
          <xm:sqref>N81</xm:sqref>
        </x14:dataValidation>
        <x14:dataValidation type="list" allowBlank="1" showInputMessage="1" showErrorMessage="1" xr:uid="{00000000-0002-0000-0000-00009E000000}">
          <x14:formula1>
            <xm:f>OFFSET('Paramétrage L1'!$J$2,1,MATCH($M$82,'Paramétrage L1'!$J$2:$M$2,0)-1,COUNTA(OFFSET('Paramétrage L1'!$J$2,1,MATCH($M$82,'Paramétrage L1'!$J$2:$M$2,0)-1,90,1)),1)</xm:f>
          </x14:formula1>
          <xm:sqref>N82</xm:sqref>
        </x14:dataValidation>
        <x14:dataValidation type="list" allowBlank="1" showInputMessage="1" showErrorMessage="1" xr:uid="{00000000-0002-0000-0000-00009F000000}">
          <x14:formula1>
            <xm:f>OFFSET('Paramétrage L1'!$J$2,1,MATCH($M$83,'Paramétrage L1'!$J$2:$M$2,0)-1,COUNTA(OFFSET('Paramétrage L1'!$J$2,1,MATCH($M$83,'Paramétrage L1'!$J$2:$M$2,0)-1,90,1)),1)</xm:f>
          </x14:formula1>
          <xm:sqref>N83</xm:sqref>
        </x14:dataValidation>
        <x14:dataValidation type="list" allowBlank="1" showInputMessage="1" showErrorMessage="1" xr:uid="{00000000-0002-0000-0000-0000A0000000}">
          <x14:formula1>
            <xm:f>OFFSET('Paramétrage L1'!$J$2,1,MATCH($M$84,'Paramétrage L1'!$J$2:$M$2,0)-1,COUNTA(OFFSET('Paramétrage L1'!$J$2,1,MATCH($M$84,'Paramétrage L1'!$J$2:$M$2,0)-1,90,1)),1)</xm:f>
          </x14:formula1>
          <xm:sqref>N84</xm:sqref>
        </x14:dataValidation>
        <x14:dataValidation type="list" allowBlank="1" showInputMessage="1" showErrorMessage="1" xr:uid="{00000000-0002-0000-0000-0000A1000000}">
          <x14:formula1>
            <xm:f>OFFSET('Paramétrage L1'!$J$2,1,MATCH($M$85,'Paramétrage L1'!$J$2:$M$2,0)-1,COUNTA(OFFSET('Paramétrage L1'!$J$2,1,MATCH($M$85,'Paramétrage L1'!$J$2:$M$2,0)-1,90,1)),1)</xm:f>
          </x14:formula1>
          <xm:sqref>N85</xm:sqref>
        </x14:dataValidation>
        <x14:dataValidation type="list" allowBlank="1" showInputMessage="1" showErrorMessage="1" xr:uid="{00000000-0002-0000-0000-0000A2000000}">
          <x14:formula1>
            <xm:f>OFFSET('Paramétrage L1'!$J$2,1,MATCH($M$86,'Paramétrage L1'!$J$2:$M$2,0)-1,COUNTA(OFFSET('Paramétrage L1'!$J$2,1,MATCH($M$86,'Paramétrage L1'!$J$2:$M$2,0)-1,90,1)),1)</xm:f>
          </x14:formula1>
          <xm:sqref>N86</xm:sqref>
        </x14:dataValidation>
        <x14:dataValidation type="list" allowBlank="1" showInputMessage="1" showErrorMessage="1" xr:uid="{00000000-0002-0000-0000-0000A3000000}">
          <x14:formula1>
            <xm:f>OFFSET('Paramétrage L1'!$J$2,1,MATCH($M$87,'Paramétrage L1'!$J$2:$M$2,0)-1,COUNTA(OFFSET('Paramétrage L1'!$J$2,1,MATCH($M$87,'Paramétrage L1'!$J$2:$M$2,0)-1,90,1)),1)</xm:f>
          </x14:formula1>
          <xm:sqref>N87</xm:sqref>
        </x14:dataValidation>
        <x14:dataValidation type="list" allowBlank="1" showInputMessage="1" showErrorMessage="1" xr:uid="{00000000-0002-0000-0000-0000A4000000}">
          <x14:formula1>
            <xm:f>OFFSET('Paramétrage L1'!$J$2,1,MATCH($M$88,'Paramétrage L1'!$J$2:$M$2,0)-1,COUNTA(OFFSET('Paramétrage L1'!$J$2,1,MATCH($M$88,'Paramétrage L1'!$J$2:$M$2,0)-1,90,1)),1)</xm:f>
          </x14:formula1>
          <xm:sqref>N88</xm:sqref>
        </x14:dataValidation>
        <x14:dataValidation type="list" allowBlank="1" showInputMessage="1" showErrorMessage="1" xr:uid="{00000000-0002-0000-0000-0000A5000000}">
          <x14:formula1>
            <xm:f>OFFSET('Paramétrage L1'!$J$2,1,MATCH($M$89,'Paramétrage L1'!$J$2:$M$2,0)-1,COUNTA(OFFSET('Paramétrage L1'!$J$2,1,MATCH($M$89,'Paramétrage L1'!$J$2:$M$2,0)-1,90,1)),1)</xm:f>
          </x14:formula1>
          <xm:sqref>N89</xm:sqref>
        </x14:dataValidation>
        <x14:dataValidation type="list" allowBlank="1" showInputMessage="1" showErrorMessage="1" xr:uid="{00000000-0002-0000-0000-0000A6000000}">
          <x14:formula1>
            <xm:f>OFFSET('Paramétrage L1'!$J$2,1,MATCH($M$90,'Paramétrage L1'!$J$2:$M$2,0)-1,COUNTA(OFFSET('Paramétrage L1'!$J$2,1,MATCH($M$90,'Paramétrage L1'!$J$2:$M$2,0)-1,90,1)),1)</xm:f>
          </x14:formula1>
          <xm:sqref>N90</xm:sqref>
        </x14:dataValidation>
        <x14:dataValidation type="list" allowBlank="1" showInputMessage="1" showErrorMessage="1" xr:uid="{00000000-0002-0000-0000-0000A7000000}">
          <x14:formula1>
            <xm:f>OFFSET('Paramétrage L1'!$J$2,1,MATCH($M$91,'Paramétrage L1'!$J$2:$M$2,0)-1,COUNTA(OFFSET('Paramétrage L1'!$J$2,1,MATCH($M$91,'Paramétrage L1'!$J$2:$M$2,0)-1,90,1)),1)</xm:f>
          </x14:formula1>
          <xm:sqref>N91</xm:sqref>
        </x14:dataValidation>
        <x14:dataValidation type="list" allowBlank="1" showInputMessage="1" showErrorMessage="1" xr:uid="{00000000-0002-0000-0000-0000A8000000}">
          <x14:formula1>
            <xm:f>OFFSET('Paramétrage L1'!$J$2,1,MATCH($M$92,'Paramétrage L1'!$J$2:$M$2,0)-1,COUNTA(OFFSET('Paramétrage L1'!$J$2,1,MATCH($M$92,'Paramétrage L1'!$J$2:$M$2,0)-1,90,1)),1)</xm:f>
          </x14:formula1>
          <xm:sqref>N92</xm:sqref>
        </x14:dataValidation>
        <x14:dataValidation type="list" allowBlank="1" showInputMessage="1" showErrorMessage="1" xr:uid="{00000000-0002-0000-0000-0000A9000000}">
          <x14:formula1>
            <xm:f>OFFSET('Paramétrage L1'!$J$2,1,MATCH($M$93,'Paramétrage L1'!$J$2:$M$2,0)-1,COUNTA(OFFSET('Paramétrage L1'!$J$2,1,MATCH($M$93,'Paramétrage L1'!$J$2:$M$2,0)-1,90,1)),1)</xm:f>
          </x14:formula1>
          <xm:sqref>N93</xm:sqref>
        </x14:dataValidation>
        <x14:dataValidation type="list" allowBlank="1" showInputMessage="1" showErrorMessage="1" xr:uid="{00000000-0002-0000-0000-0000AA000000}">
          <x14:formula1>
            <xm:f>OFFSET('Paramétrage L1'!$J$2,1,MATCH($M$94,'Paramétrage L1'!$J$2:$M$2,0)-1,COUNTA(OFFSET('Paramétrage L1'!$J$2,1,MATCH($M$94,'Paramétrage L1'!$J$2:$M$2,0)-1,90,1)),1)</xm:f>
          </x14:formula1>
          <xm:sqref>N94</xm:sqref>
        </x14:dataValidation>
        <x14:dataValidation type="list" allowBlank="1" showInputMessage="1" showErrorMessage="1" xr:uid="{00000000-0002-0000-0000-0000AB000000}">
          <x14:formula1>
            <xm:f>OFFSET('Paramétrage L1'!$J$2,1,MATCH($M$95,'Paramétrage L1'!$J$2:$M$2,0)-1,COUNTA(OFFSET('Paramétrage L1'!$J$2,1,MATCH($M$95,'Paramétrage L1'!$J$2:$M$2,0)-1,90,1)),1)</xm:f>
          </x14:formula1>
          <xm:sqref>N95</xm:sqref>
        </x14:dataValidation>
        <x14:dataValidation type="list" allowBlank="1" showInputMessage="1" showErrorMessage="1" xr:uid="{00000000-0002-0000-0000-0000AC000000}">
          <x14:formula1>
            <xm:f>OFFSET('Paramétrage L1'!$J$2,1,MATCH($M$96,'Paramétrage L1'!$J$2:$M$2,0)-1,COUNTA(OFFSET('Paramétrage L1'!$J$2,1,MATCH($M$96,'Paramétrage L1'!$J$2:$M$2,0)-1,90,1)),1)</xm:f>
          </x14:formula1>
          <xm:sqref>N96</xm:sqref>
        </x14:dataValidation>
        <x14:dataValidation type="list" allowBlank="1" showInputMessage="1" showErrorMessage="1" xr:uid="{00000000-0002-0000-0000-0000AD000000}">
          <x14:formula1>
            <xm:f>OFFSET('Paramétrage L1'!$J$2,1,MATCH($M$97,'Paramétrage L1'!$J$2:$M$2,0)-1,COUNTA(OFFSET('Paramétrage L1'!$J$2,1,MATCH($M$97,'Paramétrage L1'!$J$2:$M$2,0)-1,90,1)),1)</xm:f>
          </x14:formula1>
          <xm:sqref>N97</xm:sqref>
        </x14:dataValidation>
        <x14:dataValidation type="list" allowBlank="1" showInputMessage="1" showErrorMessage="1" xr:uid="{00000000-0002-0000-0000-0000AE000000}">
          <x14:formula1>
            <xm:f>OFFSET('Paramétrage L1'!$J$2,1,MATCH($M$98,'Paramétrage L1'!$J$2:$M$2,0)-1,COUNTA(OFFSET('Paramétrage L1'!$J$2,1,MATCH($M$98,'Paramétrage L1'!$J$2:$M$2,0)-1,90,1)),1)</xm:f>
          </x14:formula1>
          <xm:sqref>N98</xm:sqref>
        </x14:dataValidation>
        <x14:dataValidation type="list" allowBlank="1" showInputMessage="1" showErrorMessage="1" xr:uid="{00000000-0002-0000-0000-0000AF000000}">
          <x14:formula1>
            <xm:f>OFFSET('Paramétrage L1'!$J$2,1,MATCH($M$99,'Paramétrage L1'!$J$2:$M$2,0)-1,COUNTA(OFFSET('Paramétrage L1'!$J$2,1,MATCH($M$99,'Paramétrage L1'!$J$2:$M$2,0)-1,90,1)),1)</xm:f>
          </x14:formula1>
          <xm:sqref>N99</xm:sqref>
        </x14:dataValidation>
        <x14:dataValidation type="list" allowBlank="1" showInputMessage="1" showErrorMessage="1" xr:uid="{00000000-0002-0000-0000-0000B0000000}">
          <x14:formula1>
            <xm:f>OFFSET('Paramétrage L1'!$J$2,1,MATCH($M$100,'Paramétrage L1'!$J$2:$M$2,0)-1,COUNTA(OFFSET('Paramétrage L1'!$J$2,1,MATCH($M$100,'Paramétrage L1'!$J$2:$M$2,0)-1,90,1)),1)</xm:f>
          </x14:formula1>
          <xm:sqref>N100</xm:sqref>
        </x14:dataValidation>
        <x14:dataValidation type="list" allowBlank="1" showInputMessage="1" showErrorMessage="1" xr:uid="{00000000-0002-0000-0000-0000B1000000}">
          <x14:formula1>
            <xm:f>OFFSET('Paramétrage L1'!$J$2,1,MATCH($M$101,'Paramétrage L1'!$J$2:$M$2,0)-1,COUNTA(OFFSET('Paramétrage L1'!$J$2,1,MATCH($M$101,'Paramétrage L1'!$J$2:$M$2,0)-1,90,1)),1)</xm:f>
          </x14:formula1>
          <xm:sqref>N101</xm:sqref>
        </x14:dataValidation>
        <x14:dataValidation type="list" allowBlank="1" showInputMessage="1" showErrorMessage="1" xr:uid="{00000000-0002-0000-0000-0000B2000000}">
          <x14:formula1>
            <xm:f>OFFSET('Paramétrage L1'!$J$2,1,MATCH($M$102,'Paramétrage L1'!$J$2:$M$2,0)-1,COUNTA(OFFSET('Paramétrage L1'!$J$2,1,MATCH($M$102,'Paramétrage L1'!$J$2:$M$2,0)-1,90,1)),1)</xm:f>
          </x14:formula1>
          <xm:sqref>N102</xm:sqref>
        </x14:dataValidation>
        <x14:dataValidation type="list" allowBlank="1" showInputMessage="1" showErrorMessage="1" xr:uid="{00000000-0002-0000-0000-0000B3000000}">
          <x14:formula1>
            <xm:f>OFFSET('Paramétrage L1'!$J$2,1,MATCH($M$103,'Paramétrage L1'!$J$2:$M$2,0)-1,COUNTA(OFFSET('Paramétrage L1'!$J$2,1,MATCH($M$103,'Paramétrage L1'!$J$2:$M$2,0)-1,90,1)),1)</xm:f>
          </x14:formula1>
          <xm:sqref>N103</xm:sqref>
        </x14:dataValidation>
        <x14:dataValidation type="list" allowBlank="1" showInputMessage="1" showErrorMessage="1" xr:uid="{00000000-0002-0000-0000-0000B4000000}">
          <x14:formula1>
            <xm:f>OFFSET('Paramétrage L1'!$J$2,1,MATCH($M$104,'Paramétrage L1'!$J$2:$M$2,0)-1,COUNTA(OFFSET('Paramétrage L1'!$J$2,1,MATCH($M$104,'Paramétrage L1'!$J$2:$M$2,0)-1,90,1)),1)</xm:f>
          </x14:formula1>
          <xm:sqref>N104</xm:sqref>
        </x14:dataValidation>
        <x14:dataValidation type="list" allowBlank="1" showInputMessage="1" showErrorMessage="1" xr:uid="{00000000-0002-0000-0000-0000B5000000}">
          <x14:formula1>
            <xm:f>OFFSET('Paramétrage L1'!$J$2,1,MATCH($M$105,'Paramétrage L1'!$J$2:$M$2,0)-1,COUNTA(OFFSET('Paramétrage L1'!$J$2,1,MATCH($M$105,'Paramétrage L1'!$J$2:$M$2,0)-1,90,1)),1)</xm:f>
          </x14:formula1>
          <xm:sqref>N105</xm:sqref>
        </x14:dataValidation>
        <x14:dataValidation type="list" allowBlank="1" showInputMessage="1" showErrorMessage="1" xr:uid="{00000000-0002-0000-0000-0000B6000000}">
          <x14:formula1>
            <xm:f>OFFSET('Paramétrage L1'!$J$2,1,MATCH($M$107,'Paramétrage L1'!$J$2:$M$2,0)-1,COUNTA(OFFSET('Paramétrage L1'!$J$2,1,MATCH($M$107,'Paramétrage L1'!$J$2:$M$2,0)-1,90,1)),1)</xm:f>
          </x14:formula1>
          <xm:sqref>N107</xm:sqref>
        </x14:dataValidation>
        <x14:dataValidation type="list" allowBlank="1" showInputMessage="1" showErrorMessage="1" xr:uid="{00000000-0002-0000-0000-0000B7000000}">
          <x14:formula1>
            <xm:f>OFFSET('Paramétrage L1'!$J$2,1,MATCH($M$108,'Paramétrage L1'!$J$2:$M$2,0)-1,COUNTA(OFFSET('Paramétrage L1'!$J$2,1,MATCH($M$108,'Paramétrage L1'!$J$2:$M$2,0)-1,90,1)),1)</xm:f>
          </x14:formula1>
          <xm:sqref>N108</xm:sqref>
        </x14:dataValidation>
        <x14:dataValidation type="list" allowBlank="1" showInputMessage="1" showErrorMessage="1" xr:uid="{00000000-0002-0000-0000-0000B8000000}">
          <x14:formula1>
            <xm:f>OFFSET('Paramétrage L1'!$J$2,1,MATCH($M$109,'Paramétrage L1'!$J$2:$M$2,0)-1,COUNTA(OFFSET('Paramétrage L1'!$J$2,1,MATCH($M$109,'Paramétrage L1'!$J$2:$M$2,0)-1,90,1)),1)</xm:f>
          </x14:formula1>
          <xm:sqref>N109</xm:sqref>
        </x14:dataValidation>
        <x14:dataValidation type="list" allowBlank="1" showInputMessage="1" showErrorMessage="1" xr:uid="{00000000-0002-0000-0000-0000B9000000}">
          <x14:formula1>
            <xm:f>OFFSET('Paramétrage L1'!$J$2,1,MATCH($M$110,'Paramétrage L1'!$J$2:$M$2,0)-1,COUNTA(OFFSET('Paramétrage L1'!$J$2,1,MATCH($M$110,'Paramétrage L1'!$J$2:$M$2,0)-1,90,1)),1)</xm:f>
          </x14:formula1>
          <xm:sqref>N110</xm:sqref>
        </x14:dataValidation>
        <x14:dataValidation type="list" allowBlank="1" showInputMessage="1" showErrorMessage="1" xr:uid="{00000000-0002-0000-0000-0000BA000000}">
          <x14:formula1>
            <xm:f>OFFSET('Paramétrage L1'!$J$2,1,MATCH($M$111,'Paramétrage L1'!$J$2:$M$2,0)-1,COUNTA(OFFSET('Paramétrage L1'!$J$2,1,MATCH($M$111,'Paramétrage L1'!$J$2:$M$2,0)-1,90,1)),1)</xm:f>
          </x14:formula1>
          <xm:sqref>N111</xm:sqref>
        </x14:dataValidation>
        <x14:dataValidation type="list" allowBlank="1" showInputMessage="1" showErrorMessage="1" xr:uid="{00000000-0002-0000-0000-0000BB000000}">
          <x14:formula1>
            <xm:f>OFFSET('Paramétrage L1'!$J$2,1,MATCH($M$112,'Paramétrage L1'!$J$2:$M$2,0)-1,COUNTA(OFFSET('Paramétrage L1'!$J$2,1,MATCH($M$112,'Paramétrage L1'!$J$2:$M$2,0)-1,90,1)),1)</xm:f>
          </x14:formula1>
          <xm:sqref>N112</xm:sqref>
        </x14:dataValidation>
        <x14:dataValidation type="list" allowBlank="1" showInputMessage="1" showErrorMessage="1" xr:uid="{00000000-0002-0000-0000-0000BC000000}">
          <x14:formula1>
            <xm:f>OFFSET('Paramétrage L1'!$J$2,1,MATCH($M$113,'Paramétrage L1'!$J$2:$M$2,0)-1,COUNTA(OFFSET('Paramétrage L1'!$J$2,1,MATCH($M$113,'Paramétrage L1'!$J$2:$M$2,0)-1,90,1)),1)</xm:f>
          </x14:formula1>
          <xm:sqref>N113</xm:sqref>
        </x14:dataValidation>
        <x14:dataValidation type="list" allowBlank="1" showInputMessage="1" showErrorMessage="1" xr:uid="{00000000-0002-0000-0000-0000BD000000}">
          <x14:formula1>
            <xm:f>OFFSET('Paramétrage L1'!$J$2,1,MATCH($M$114,'Paramétrage L1'!$J$2:$M$2,0)-1,COUNTA(OFFSET('Paramétrage L1'!$J$2,1,MATCH($M$114,'Paramétrage L1'!$J$2:$M$2,0)-1,90,1)),1)</xm:f>
          </x14:formula1>
          <xm:sqref>N114</xm:sqref>
        </x14:dataValidation>
        <x14:dataValidation type="list" allowBlank="1" showInputMessage="1" showErrorMessage="1" xr:uid="{00000000-0002-0000-0000-0000BE000000}">
          <x14:formula1>
            <xm:f>OFFSET('Paramétrage L1'!$J$2,1,MATCH($M$115,'Paramétrage L1'!$J$2:$M$2,0)-1,COUNTA(OFFSET('Paramétrage L1'!$J$2,1,MATCH($M$115,'Paramétrage L1'!$J$2:$M$2,0)-1,90,1)),1)</xm:f>
          </x14:formula1>
          <xm:sqref>N115</xm:sqref>
        </x14:dataValidation>
        <x14:dataValidation type="list" allowBlank="1" showInputMessage="1" showErrorMessage="1" xr:uid="{00000000-0002-0000-0000-0000BF000000}">
          <x14:formula1>
            <xm:f>OFFSET('Paramétrage L1'!$J$2,1,MATCH($M$116,'Paramétrage L1'!$J$2:$M$2,0)-1,COUNTA(OFFSET('Paramétrage L1'!$J$2,1,MATCH($M$116,'Paramétrage L1'!$J$2:$M$2,0)-1,90,1)),1)</xm:f>
          </x14:formula1>
          <xm:sqref>N116 N106</xm:sqref>
        </x14:dataValidation>
        <x14:dataValidation type="list" allowBlank="1" showInputMessage="1" showErrorMessage="1" xr:uid="{00000000-0002-0000-0000-0000C0000000}">
          <x14:formula1>
            <xm:f>OFFSET('Paramétrage L1'!$J$2,1,MATCH($M$117,'Paramétrage L1'!$J$2:$M$2,0)-1,COUNTA(OFFSET('Paramétrage L1'!$J$2,1,MATCH($M$117,'Paramétrage L1'!$J$2:$M$2,0)-1,90,1)),1)</xm:f>
          </x14:formula1>
          <xm:sqref>N117</xm:sqref>
        </x14:dataValidation>
        <x14:dataValidation type="list" allowBlank="1" showInputMessage="1" showErrorMessage="1" xr:uid="{00000000-0002-0000-0000-0000C1000000}">
          <x14:formula1>
            <xm:f>OFFSET('Paramétrage L1'!$J$2,1,MATCH($M$118,'Paramétrage L1'!$J$2:$M$2,0)-1,COUNTA(OFFSET('Paramétrage L1'!$J$2,1,MATCH($M$118,'Paramétrage L1'!$J$2:$M$2,0)-1,90,1)),1)</xm:f>
          </x14:formula1>
          <xm:sqref>N118</xm:sqref>
        </x14:dataValidation>
        <x14:dataValidation type="list" allowBlank="1" showInputMessage="1" showErrorMessage="1" xr:uid="{00000000-0002-0000-0000-0000C2000000}">
          <x14:formula1>
            <xm:f>OFFSET('Paramétrage L1'!$J$2,1,MATCH($M$119,'Paramétrage L1'!$J$2:$M$2,0)-1,COUNTA(OFFSET('Paramétrage L1'!$J$2,1,MATCH($M$119,'Paramétrage L1'!$J$2:$M$2,0)-1,90,1)),1)</xm:f>
          </x14:formula1>
          <xm:sqref>N119</xm:sqref>
        </x14:dataValidation>
        <x14:dataValidation type="list" allowBlank="1" showInputMessage="1" showErrorMessage="1" xr:uid="{00000000-0002-0000-0000-0000C3000000}">
          <x14:formula1>
            <xm:f>OFFSET('Paramétrage L1'!$J$2,1,MATCH($P$19,'Paramétrage L1'!$J$2:$M$2,0)-1,COUNTA(OFFSET('Paramétrage L1'!$J$2,1,MATCH($P$19,'Paramétrage L1'!$J$2:$M$2,0)-1,89,1)),1)</xm:f>
          </x14:formula1>
          <xm:sqref>Q19</xm:sqref>
        </x14:dataValidation>
        <x14:dataValidation type="list" allowBlank="1" showInputMessage="1" showErrorMessage="1" xr:uid="{00000000-0002-0000-0000-0000C4000000}">
          <x14:formula1>
            <xm:f>OFFSET('Paramétrage L1'!$J$2,1,MATCH($P$20,'Paramétrage L1'!$J$2:$M$2,0)-1,COUNTA(OFFSET('Paramétrage L1'!$J$2,1,MATCH($P$20,'Paramétrage L1'!$J$2:$M$2,0)-1,89,1)),1)</xm:f>
          </x14:formula1>
          <xm:sqref>Q20</xm:sqref>
        </x14:dataValidation>
        <x14:dataValidation type="list" allowBlank="1" showInputMessage="1" showErrorMessage="1" xr:uid="{00000000-0002-0000-0000-0000C5000000}">
          <x14:formula1>
            <xm:f>OFFSET('Paramétrage L1'!$J$2,1,MATCH($P$21,'Paramétrage L1'!$J$2:$M$2,0)-1,COUNTA(OFFSET('Paramétrage L1'!$J$2,1,MATCH($P$21,'Paramétrage L1'!$J$2:$M$2,0)-1,89,1)),1)</xm:f>
          </x14:formula1>
          <xm:sqref>Q21</xm:sqref>
        </x14:dataValidation>
        <x14:dataValidation type="list" allowBlank="1" showInputMessage="1" showErrorMessage="1" xr:uid="{00000000-0002-0000-0000-0000C6000000}">
          <x14:formula1>
            <xm:f>OFFSET('Paramétrage L1'!$J$2,1,MATCH($P$22,'Paramétrage L1'!$J$2:$M$2,0)-1,COUNTA(OFFSET('Paramétrage L1'!$J$2,1,MATCH($P$22,'Paramétrage L1'!$J$2:$M$2,0)-1,89,1)),1)</xm:f>
          </x14:formula1>
          <xm:sqref>Q22</xm:sqref>
        </x14:dataValidation>
        <x14:dataValidation type="list" allowBlank="1" showInputMessage="1" showErrorMessage="1" xr:uid="{00000000-0002-0000-0000-0000C7000000}">
          <x14:formula1>
            <xm:f>OFFSET('Paramétrage L1'!$J$2,1,MATCH($P$23,'Paramétrage L1'!$J$2:$M$2,0)-1,COUNTA(OFFSET('Paramétrage L1'!$J$2,1,MATCH($P$23,'Paramétrage L1'!$J$2:$M$2,0)-1,89,1)),1)</xm:f>
          </x14:formula1>
          <xm:sqref>Q23</xm:sqref>
        </x14:dataValidation>
        <x14:dataValidation type="list" allowBlank="1" showInputMessage="1" showErrorMessage="1" xr:uid="{00000000-0002-0000-0000-0000C8000000}">
          <x14:formula1>
            <xm:f>OFFSET('Paramétrage L1'!$J$2,1,MATCH($P$24,'Paramétrage L1'!$J$2:$M$2,0)-1,COUNTA(OFFSET('Paramétrage L1'!$J$2,1,MATCH($P$24,'Paramétrage L1'!$J$2:$M$2,0)-1,89,1)),1)</xm:f>
          </x14:formula1>
          <xm:sqref>Q24</xm:sqref>
        </x14:dataValidation>
        <x14:dataValidation type="list" allowBlank="1" showInputMessage="1" showErrorMessage="1" xr:uid="{00000000-0002-0000-0000-0000C9000000}">
          <x14:formula1>
            <xm:f>OFFSET('Paramétrage L1'!$J$2,1,MATCH($P$25,'Paramétrage L1'!$J$2:$M$2,0)-1,COUNTA(OFFSET('Paramétrage L1'!$J$2,1,MATCH($P$25,'Paramétrage L1'!$J$2:$M$2,0)-1,89,1)),1)</xm:f>
          </x14:formula1>
          <xm:sqref>Q25</xm:sqref>
        </x14:dataValidation>
        <x14:dataValidation type="list" allowBlank="1" showInputMessage="1" showErrorMessage="1" xr:uid="{00000000-0002-0000-0000-0000CA000000}">
          <x14:formula1>
            <xm:f>OFFSET('Paramétrage L1'!$J$2,1,MATCH($P$26,'Paramétrage L1'!$J$2:$M$2,0)-1,COUNTA(OFFSET('Paramétrage L1'!$J$2,1,MATCH($P$26,'Paramétrage L1'!$J$2:$M$2,0)-1,89,1)),1)</xm:f>
          </x14:formula1>
          <xm:sqref>Q26</xm:sqref>
        </x14:dataValidation>
        <x14:dataValidation type="list" allowBlank="1" showInputMessage="1" showErrorMessage="1" xr:uid="{00000000-0002-0000-0000-0000CB000000}">
          <x14:formula1>
            <xm:f>OFFSET('Paramétrage L1'!$J$2,1,MATCH($P$27,'Paramétrage L1'!$J$2:$M$2,0)-1,COUNTA(OFFSET('Paramétrage L1'!$J$2,1,MATCH($P$27,'Paramétrage L1'!$J$2:$M$2,0)-1,89,1)),1)</xm:f>
          </x14:formula1>
          <xm:sqref>Q27</xm:sqref>
        </x14:dataValidation>
        <x14:dataValidation type="list" allowBlank="1" showInputMessage="1" showErrorMessage="1" xr:uid="{00000000-0002-0000-0000-0000CC000000}">
          <x14:formula1>
            <xm:f>OFFSET('Paramétrage L1'!$J$2,1,MATCH($P$28,'Paramétrage L1'!$J$2:$M$2,0)-1,COUNTA(OFFSET('Paramétrage L1'!$J$2,1,MATCH($P$28,'Paramétrage L1'!$J$2:$M$2,0)-1,89,1)),1)</xm:f>
          </x14:formula1>
          <xm:sqref>Q28</xm:sqref>
        </x14:dataValidation>
        <x14:dataValidation type="list" allowBlank="1" showInputMessage="1" showErrorMessage="1" xr:uid="{00000000-0002-0000-0000-0000CD000000}">
          <x14:formula1>
            <xm:f>OFFSET('Paramétrage L1'!$J$2,1,MATCH($P$29,'Paramétrage L1'!$J$2:$M$2,0)-1,COUNTA(OFFSET('Paramétrage L1'!$J$2,1,MATCH($P$29,'Paramétrage L1'!$J$2:$M$2,0)-1,89,1)),1)</xm:f>
          </x14:formula1>
          <xm:sqref>Q29</xm:sqref>
        </x14:dataValidation>
        <x14:dataValidation type="list" allowBlank="1" showInputMessage="1" showErrorMessage="1" xr:uid="{00000000-0002-0000-0000-0000CE000000}">
          <x14:formula1>
            <xm:f>OFFSET('Paramétrage L1'!$J$2,1,MATCH($P$30,'Paramétrage L1'!$J$2:$M$2,0)-1,COUNTA(OFFSET('Paramétrage L1'!$J$2,1,MATCH($P$30,'Paramétrage L1'!$J$2:$M$2,0)-1,89,1)),1)</xm:f>
          </x14:formula1>
          <xm:sqref>Q30</xm:sqref>
        </x14:dataValidation>
        <x14:dataValidation type="list" allowBlank="1" showInputMessage="1" showErrorMessage="1" xr:uid="{00000000-0002-0000-0000-0000CF000000}">
          <x14:formula1>
            <xm:f>OFFSET('Paramétrage L1'!$J$2,1,MATCH($P$31,'Paramétrage L1'!$J$2:$M$2,0)-1,COUNTA(OFFSET('Paramétrage L1'!$J$2,1,MATCH($P$31,'Paramétrage L1'!$J$2:$M$2,0)-1,89,1)),1)</xm:f>
          </x14:formula1>
          <xm:sqref>Q31</xm:sqref>
        </x14:dataValidation>
        <x14:dataValidation type="list" allowBlank="1" showInputMessage="1" showErrorMessage="1" xr:uid="{00000000-0002-0000-0000-0000D0000000}">
          <x14:formula1>
            <xm:f>OFFSET('Paramétrage L1'!$J$2,1,MATCH($P$32,'Paramétrage L1'!$J$2:$M$2,0)-1,COUNTA(OFFSET('Paramétrage L1'!$J$2,1,MATCH($P$32,'Paramétrage L1'!$J$2:$M$2,0)-1,89,1)),1)</xm:f>
          </x14:formula1>
          <xm:sqref>Q32</xm:sqref>
        </x14:dataValidation>
        <x14:dataValidation type="list" allowBlank="1" showInputMessage="1" showErrorMessage="1" xr:uid="{00000000-0002-0000-0000-0000D1000000}">
          <x14:formula1>
            <xm:f>OFFSET('Paramétrage L1'!$J$2,1,MATCH($P$33,'Paramétrage L1'!$J$2:$M$2,0)-1,COUNTA(OFFSET('Paramétrage L1'!$J$2,1,MATCH($P$33,'Paramétrage L1'!$J$2:$M$2,0)-1,89,1)),1)</xm:f>
          </x14:formula1>
          <xm:sqref>Q33</xm:sqref>
        </x14:dataValidation>
        <x14:dataValidation type="list" allowBlank="1" showInputMessage="1" showErrorMessage="1" xr:uid="{00000000-0002-0000-0000-0000D2000000}">
          <x14:formula1>
            <xm:f>OFFSET('Paramétrage L1'!$J$2,1,MATCH($P$34,'Paramétrage L1'!$J$2:$M$2,0)-1,COUNTA(OFFSET('Paramétrage L1'!$J$2,1,MATCH($P$34,'Paramétrage L1'!$J$2:$M$2,0)-1,89,1)),1)</xm:f>
          </x14:formula1>
          <xm:sqref>Q34</xm:sqref>
        </x14:dataValidation>
        <x14:dataValidation type="list" allowBlank="1" showInputMessage="1" showErrorMessage="1" xr:uid="{00000000-0002-0000-0000-0000D3000000}">
          <x14:formula1>
            <xm:f>OFFSET('Paramétrage L1'!$J$2,1,MATCH($P$35,'Paramétrage L1'!$J$2:$M$2,0)-1,COUNTA(OFFSET('Paramétrage L1'!$J$2,1,MATCH($P$35,'Paramétrage L1'!$J$2:$M$2,0)-1,89,1)),1)</xm:f>
          </x14:formula1>
          <xm:sqref>Q35</xm:sqref>
        </x14:dataValidation>
        <x14:dataValidation type="list" allowBlank="1" showInputMessage="1" showErrorMessage="1" xr:uid="{00000000-0002-0000-0000-0000D4000000}">
          <x14:formula1>
            <xm:f>OFFSET('Paramétrage L1'!$J$2,1,MATCH($P$36,'Paramétrage L1'!$J$2:$M$2,0)-1,COUNTA(OFFSET('Paramétrage L1'!$J$2,1,MATCH($P$36,'Paramétrage L1'!$J$2:$M$2,0)-1,89,1)),1)</xm:f>
          </x14:formula1>
          <xm:sqref>Q36</xm:sqref>
        </x14:dataValidation>
        <x14:dataValidation type="list" allowBlank="1" showInputMessage="1" showErrorMessage="1" xr:uid="{00000000-0002-0000-0000-0000D5000000}">
          <x14:formula1>
            <xm:f>OFFSET('Paramétrage L1'!$J$2,1,MATCH($P$37,'Paramétrage L1'!$J$2:$M$2,0)-1,COUNTA(OFFSET('Paramétrage L1'!$J$2,1,MATCH($P$37,'Paramétrage L1'!$J$2:$M$2,0)-1,89,1)),1)</xm:f>
          </x14:formula1>
          <xm:sqref>Q37</xm:sqref>
        </x14:dataValidation>
        <x14:dataValidation type="list" allowBlank="1" showInputMessage="1" showErrorMessage="1" xr:uid="{00000000-0002-0000-0000-0000D6000000}">
          <x14:formula1>
            <xm:f>OFFSET('Paramétrage L1'!$J$2,1,MATCH($P$38,'Paramétrage L1'!$J$2:$M$2,0)-1,COUNTA(OFFSET('Paramétrage L1'!$J$2,1,MATCH($P$38,'Paramétrage L1'!$J$2:$M$2,0)-1,89,1)),1)</xm:f>
          </x14:formula1>
          <xm:sqref>Q38</xm:sqref>
        </x14:dataValidation>
        <x14:dataValidation type="list" allowBlank="1" showInputMessage="1" showErrorMessage="1" xr:uid="{00000000-0002-0000-0000-0000D7000000}">
          <x14:formula1>
            <xm:f>OFFSET('Paramétrage L1'!$J$2,1,MATCH($P$39,'Paramétrage L1'!$J$2:$M$2,0)-1,COUNTA(OFFSET('Paramétrage L1'!$J$2,1,MATCH($P$39,'Paramétrage L1'!$J$2:$M$2,0)-1,89,1)),1)</xm:f>
          </x14:formula1>
          <xm:sqref>Q39</xm:sqref>
        </x14:dataValidation>
        <x14:dataValidation type="list" allowBlank="1" showInputMessage="1" showErrorMessage="1" xr:uid="{00000000-0002-0000-0000-0000D8000000}">
          <x14:formula1>
            <xm:f>OFFSET('Paramétrage L1'!$J$2,1,MATCH($P$40,'Paramétrage L1'!$J$2:$M$2,0)-1,COUNTA(OFFSET('Paramétrage L1'!$J$2,1,MATCH($P$40,'Paramétrage L1'!$J$2:$M$2,0)-1,89,1)),1)</xm:f>
          </x14:formula1>
          <xm:sqref>Q40</xm:sqref>
        </x14:dataValidation>
        <x14:dataValidation type="list" allowBlank="1" showInputMessage="1" showErrorMessage="1" xr:uid="{00000000-0002-0000-0000-0000D9000000}">
          <x14:formula1>
            <xm:f>OFFSET('Paramétrage L1'!$J$2,1,MATCH($P$41,'Paramétrage L1'!$J$2:$M$2,0)-1,COUNTA(OFFSET('Paramétrage L1'!$J$2,1,MATCH($P$41,'Paramétrage L1'!$J$2:$M$2,0)-1,89,1)),1)</xm:f>
          </x14:formula1>
          <xm:sqref>Q41</xm:sqref>
        </x14:dataValidation>
        <x14:dataValidation type="list" allowBlank="1" showInputMessage="1" showErrorMessage="1" xr:uid="{00000000-0002-0000-0000-0000DA000000}">
          <x14:formula1>
            <xm:f>OFFSET('Paramétrage L1'!$J$2,1,MATCH($P$42,'Paramétrage L1'!$J$2:$M$2,0)-1,COUNTA(OFFSET('Paramétrage L1'!$J$2,1,MATCH($P$42,'Paramétrage L1'!$J$2:$M$2,0)-1,89,1)),1)</xm:f>
          </x14:formula1>
          <xm:sqref>Q42</xm:sqref>
        </x14:dataValidation>
        <x14:dataValidation type="list" allowBlank="1" showInputMessage="1" showErrorMessage="1" xr:uid="{00000000-0002-0000-0000-0000DB000000}">
          <x14:formula1>
            <xm:f>OFFSET('Paramétrage L1'!$J$2,1,MATCH($P$43,'Paramétrage L1'!$J$2:$M$2,0)-1,COUNTA(OFFSET('Paramétrage L1'!$J$2,1,MATCH($P$43,'Paramétrage L1'!$J$2:$M$2,0)-1,89,1)),1)</xm:f>
          </x14:formula1>
          <xm:sqref>Q43</xm:sqref>
        </x14:dataValidation>
        <x14:dataValidation type="list" allowBlank="1" showInputMessage="1" showErrorMessage="1" xr:uid="{00000000-0002-0000-0000-0000DC000000}">
          <x14:formula1>
            <xm:f>OFFSET('Paramétrage L1'!$J$2,1,MATCH($P$44,'Paramétrage L1'!$J$2:$M$2,0)-1,COUNTA(OFFSET('Paramétrage L1'!$J$2,1,MATCH($P$44,'Paramétrage L1'!$J$2:$M$2,0)-1,89,1)),1)</xm:f>
          </x14:formula1>
          <xm:sqref>Q44</xm:sqref>
        </x14:dataValidation>
        <x14:dataValidation type="list" allowBlank="1" showInputMessage="1" showErrorMessage="1" xr:uid="{00000000-0002-0000-0000-0000DD000000}">
          <x14:formula1>
            <xm:f>OFFSET('Paramétrage L1'!$J$2,1,MATCH($P$45,'Paramétrage L1'!$J$2:$M$2,0)-1,COUNTA(OFFSET('Paramétrage L1'!$J$2,1,MATCH($P$45,'Paramétrage L1'!$J$2:$M$2,0)-1,89,1)),1)</xm:f>
          </x14:formula1>
          <xm:sqref>Q45</xm:sqref>
        </x14:dataValidation>
        <x14:dataValidation type="list" allowBlank="1" showInputMessage="1" showErrorMessage="1" xr:uid="{00000000-0002-0000-0000-0000DE000000}">
          <x14:formula1>
            <xm:f>OFFSET('Paramétrage L1'!$J$2,1,MATCH($P$46,'Paramétrage L1'!$J$2:$M$2,0)-1,COUNTA(OFFSET('Paramétrage L1'!$J$2,1,MATCH($P$46,'Paramétrage L1'!$J$2:$M$2,0)-1,89,1)),1)</xm:f>
          </x14:formula1>
          <xm:sqref>Q46</xm:sqref>
        </x14:dataValidation>
        <x14:dataValidation type="list" allowBlank="1" showInputMessage="1" showErrorMessage="1" xr:uid="{00000000-0002-0000-0000-0000DF000000}">
          <x14:formula1>
            <xm:f>OFFSET('Paramétrage L1'!$J$2,1,MATCH($P$47,'Paramétrage L1'!$J$2:$M$2,0)-1,COUNTA(OFFSET('Paramétrage L1'!$J$2,1,MATCH($P$47,'Paramétrage L1'!$J$2:$M$2,0)-1,89,1)),1)</xm:f>
          </x14:formula1>
          <xm:sqref>Q47</xm:sqref>
        </x14:dataValidation>
        <x14:dataValidation type="list" allowBlank="1" showInputMessage="1" showErrorMessage="1" xr:uid="{00000000-0002-0000-0000-0000E0000000}">
          <x14:formula1>
            <xm:f>OFFSET('Paramétrage L1'!$J$2,1,MATCH($P$48,'Paramétrage L1'!$J$2:$M$2,0)-1,COUNTA(OFFSET('Paramétrage L1'!$J$2,1,MATCH($P$48,'Paramétrage L1'!$J$2:$M$2,0)-1,89,1)),1)</xm:f>
          </x14:formula1>
          <xm:sqref>Q48</xm:sqref>
        </x14:dataValidation>
        <x14:dataValidation type="list" allowBlank="1" showInputMessage="1" showErrorMessage="1" xr:uid="{00000000-0002-0000-0000-0000E1000000}">
          <x14:formula1>
            <xm:f>OFFSET('Paramétrage L1'!$J$2,1,MATCH($P$49,'Paramétrage L1'!$J$2:$M$2,0)-1,COUNTA(OFFSET('Paramétrage L1'!$J$2,1,MATCH($P$49,'Paramétrage L1'!$J$2:$M$2,0)-1,89,1)),1)</xm:f>
          </x14:formula1>
          <xm:sqref>Q49</xm:sqref>
        </x14:dataValidation>
        <x14:dataValidation type="list" allowBlank="1" showInputMessage="1" showErrorMessage="1" xr:uid="{00000000-0002-0000-0000-0000E2000000}">
          <x14:formula1>
            <xm:f>OFFSET('Paramétrage L1'!$J$2,1,MATCH($P$50,'Paramétrage L1'!$J$2:$M$2,0)-1,COUNTA(OFFSET('Paramétrage L1'!$J$2,1,MATCH($P$50,'Paramétrage L1'!$J$2:$M$2,0)-1,89,1)),1)</xm:f>
          </x14:formula1>
          <xm:sqref>Q50</xm:sqref>
        </x14:dataValidation>
        <x14:dataValidation type="list" allowBlank="1" showInputMessage="1" showErrorMessage="1" xr:uid="{00000000-0002-0000-0000-0000E3000000}">
          <x14:formula1>
            <xm:f>OFFSET('Paramétrage L1'!$J$2,1,MATCH($P$51,'Paramétrage L1'!$J$2:$M$2,0)-1,COUNTA(OFFSET('Paramétrage L1'!$J$2,1,MATCH($P$51,'Paramétrage L1'!$J$2:$M$2,0)-1,89,1)),1)</xm:f>
          </x14:formula1>
          <xm:sqref>Q51</xm:sqref>
        </x14:dataValidation>
        <x14:dataValidation type="list" allowBlank="1" showInputMessage="1" showErrorMessage="1" xr:uid="{00000000-0002-0000-0000-0000E4000000}">
          <x14:formula1>
            <xm:f>OFFSET('Paramétrage L1'!$J$2,1,MATCH($P$52,'Paramétrage L1'!$J$2:$M$2,0)-1,COUNTA(OFFSET('Paramétrage L1'!$J$2,1,MATCH($P$52,'Paramétrage L1'!$J$2:$M$2,0)-1,89,1)),1)</xm:f>
          </x14:formula1>
          <xm:sqref>Q52</xm:sqref>
        </x14:dataValidation>
        <x14:dataValidation type="list" allowBlank="1" showInputMessage="1" showErrorMessage="1" xr:uid="{00000000-0002-0000-0000-0000E5000000}">
          <x14:formula1>
            <xm:f>OFFSET('Paramétrage L1'!$J$2,1,MATCH($P$53,'Paramétrage L1'!$J$2:$M$2,0)-1,COUNTA(OFFSET('Paramétrage L1'!$J$2,1,MATCH($P$53,'Paramétrage L1'!$J$2:$M$2,0)-1,89,1)),1)</xm:f>
          </x14:formula1>
          <xm:sqref>Q53</xm:sqref>
        </x14:dataValidation>
        <x14:dataValidation type="list" allowBlank="1" showInputMessage="1" showErrorMessage="1" xr:uid="{00000000-0002-0000-0000-0000E6000000}">
          <x14:formula1>
            <xm:f>OFFSET('Paramétrage L1'!$J$2,1,MATCH($P$54,'Paramétrage L1'!$J$2:$M$2,0)-1,COUNTA(OFFSET('Paramétrage L1'!$J$2,1,MATCH($P$54,'Paramétrage L1'!$J$2:$M$2,0)-1,89,1)),1)</xm:f>
          </x14:formula1>
          <xm:sqref>Q54</xm:sqref>
        </x14:dataValidation>
        <x14:dataValidation type="list" allowBlank="1" showInputMessage="1" showErrorMessage="1" xr:uid="{00000000-0002-0000-0000-0000E7000000}">
          <x14:formula1>
            <xm:f>OFFSET('Paramétrage L1'!$J$2,1,MATCH($P$55,'Paramétrage L1'!$J$2:$M$2,0)-1,COUNTA(OFFSET('Paramétrage L1'!$J$2,1,MATCH($P$55,'Paramétrage L1'!$J$2:$M$2,0)-1,89,1)),1)</xm:f>
          </x14:formula1>
          <xm:sqref>Q55</xm:sqref>
        </x14:dataValidation>
        <x14:dataValidation type="list" allowBlank="1" showInputMessage="1" showErrorMessage="1" xr:uid="{00000000-0002-0000-0000-0000E8000000}">
          <x14:formula1>
            <xm:f>OFFSET('Paramétrage L1'!$J$2,1,MATCH($P$56,'Paramétrage L1'!$J$2:$M$2,0)-1,COUNTA(OFFSET('Paramétrage L1'!$J$2,1,MATCH($P$56,'Paramétrage L1'!$J$2:$M$2,0)-1,89,1)),1)</xm:f>
          </x14:formula1>
          <xm:sqref>Q56</xm:sqref>
        </x14:dataValidation>
        <x14:dataValidation type="list" allowBlank="1" showInputMessage="1" showErrorMessage="1" xr:uid="{00000000-0002-0000-0000-0000E9000000}">
          <x14:formula1>
            <xm:f>OFFSET('Paramétrage L1'!$J$2,1,MATCH($P$57,'Paramétrage L1'!$J$2:$M$2,0)-1,COUNTA(OFFSET('Paramétrage L1'!$J$2,1,MATCH($P$57,'Paramétrage L1'!$J$2:$M$2,0)-1,89,1)),1)</xm:f>
          </x14:formula1>
          <xm:sqref>Q57</xm:sqref>
        </x14:dataValidation>
        <x14:dataValidation type="list" allowBlank="1" showInputMessage="1" showErrorMessage="1" xr:uid="{00000000-0002-0000-0000-0000EA000000}">
          <x14:formula1>
            <xm:f>OFFSET('Paramétrage L1'!$J$2,1,MATCH($P$58,'Paramétrage L1'!$J$2:$M$2,0)-1,COUNTA(OFFSET('Paramétrage L1'!$J$2,1,MATCH($P$58,'Paramétrage L1'!$J$2:$M$2,0)-1,89,1)),1)</xm:f>
          </x14:formula1>
          <xm:sqref>Q58</xm:sqref>
        </x14:dataValidation>
        <x14:dataValidation type="list" allowBlank="1" showInputMessage="1" showErrorMessage="1" xr:uid="{00000000-0002-0000-0000-0000EB000000}">
          <x14:formula1>
            <xm:f>OFFSET('Paramétrage L1'!$J$2,1,MATCH($P$59,'Paramétrage L1'!$J$2:$M$2,0)-1,COUNTA(OFFSET('Paramétrage L1'!$J$2,1,MATCH($P$59,'Paramétrage L1'!$J$2:$M$2,0)-1,89,1)),1)</xm:f>
          </x14:formula1>
          <xm:sqref>Q59</xm:sqref>
        </x14:dataValidation>
        <x14:dataValidation type="list" allowBlank="1" showInputMessage="1" showErrorMessage="1" xr:uid="{00000000-0002-0000-0000-0000EC000000}">
          <x14:formula1>
            <xm:f>OFFSET('Paramétrage L1'!$J$2,1,MATCH($P$60,'Paramétrage L1'!$J$2:$M$2,0)-1,COUNTA(OFFSET('Paramétrage L1'!$J$2,1,MATCH($P$60,'Paramétrage L1'!$J$2:$M$2,0)-1,89,1)),1)</xm:f>
          </x14:formula1>
          <xm:sqref>Q60</xm:sqref>
        </x14:dataValidation>
        <x14:dataValidation type="list" allowBlank="1" showInputMessage="1" showErrorMessage="1" xr:uid="{00000000-0002-0000-0000-0000ED000000}">
          <x14:formula1>
            <xm:f>OFFSET('Paramétrage L1'!$J$2,1,MATCH($P$61,'Paramétrage L1'!$J$2:$M$2,0)-1,COUNTA(OFFSET('Paramétrage L1'!$J$2,1,MATCH($P$61,'Paramétrage L1'!$J$2:$M$2,0)-1,89,1)),1)</xm:f>
          </x14:formula1>
          <xm:sqref>Q61</xm:sqref>
        </x14:dataValidation>
        <x14:dataValidation type="list" allowBlank="1" showInputMessage="1" showErrorMessage="1" xr:uid="{00000000-0002-0000-0000-0000EE000000}">
          <x14:formula1>
            <xm:f>OFFSET('Paramétrage L1'!$J$2,1,MATCH($P$62,'Paramétrage L1'!$J$2:$M$2,0)-1,COUNTA(OFFSET('Paramétrage L1'!$J$2,1,MATCH($P$62,'Paramétrage L1'!$J$2:$M$2,0)-1,89,1)),1)</xm:f>
          </x14:formula1>
          <xm:sqref>Q62</xm:sqref>
        </x14:dataValidation>
        <x14:dataValidation type="list" allowBlank="1" showInputMessage="1" showErrorMessage="1" xr:uid="{00000000-0002-0000-0000-0000EF000000}">
          <x14:formula1>
            <xm:f>OFFSET('Paramétrage L1'!$J$2,1,MATCH($P$63,'Paramétrage L1'!$J$2:$M$2,0)-1,COUNTA(OFFSET('Paramétrage L1'!$J$2,1,MATCH($P$63,'Paramétrage L1'!$J$2:$M$2,0)-1,89,1)),1)</xm:f>
          </x14:formula1>
          <xm:sqref>Q63</xm:sqref>
        </x14:dataValidation>
        <x14:dataValidation type="list" allowBlank="1" showInputMessage="1" showErrorMessage="1" xr:uid="{00000000-0002-0000-0000-0000F0000000}">
          <x14:formula1>
            <xm:f>OFFSET('Paramétrage L1'!$J$2,1,MATCH($P$64,'Paramétrage L1'!$J$2:$M$2,0)-1,COUNTA(OFFSET('Paramétrage L1'!$J$2,1,MATCH($P$64,'Paramétrage L1'!$J$2:$M$2,0)-1,89,1)),1)</xm:f>
          </x14:formula1>
          <xm:sqref>Q64</xm:sqref>
        </x14:dataValidation>
        <x14:dataValidation type="list" allowBlank="1" showInputMessage="1" showErrorMessage="1" xr:uid="{00000000-0002-0000-0000-0000F1000000}">
          <x14:formula1>
            <xm:f>OFFSET('Paramétrage L1'!$J$2,1,MATCH($P$65,'Paramétrage L1'!$J$2:$M$2,0)-1,COUNTA(OFFSET('Paramétrage L1'!$J$2,1,MATCH($P$65,'Paramétrage L1'!$J$2:$M$2,0)-1,89,1)),1)</xm:f>
          </x14:formula1>
          <xm:sqref>Q65</xm:sqref>
        </x14:dataValidation>
        <x14:dataValidation type="list" allowBlank="1" showInputMessage="1" showErrorMessage="1" xr:uid="{00000000-0002-0000-0000-0000F2000000}">
          <x14:formula1>
            <xm:f>OFFSET('Paramétrage L1'!$J$2,1,MATCH($P$66,'Paramétrage L1'!$J$2:$M$2,0)-1,COUNTA(OFFSET('Paramétrage L1'!$J$2,1,MATCH($P$66,'Paramétrage L1'!$J$2:$M$2,0)-1,89,1)),1)</xm:f>
          </x14:formula1>
          <xm:sqref>Q66</xm:sqref>
        </x14:dataValidation>
        <x14:dataValidation type="list" allowBlank="1" showInputMessage="1" showErrorMessage="1" xr:uid="{00000000-0002-0000-0000-0000F3000000}">
          <x14:formula1>
            <xm:f>OFFSET('Paramétrage L1'!$J$2,1,MATCH($P$67,'Paramétrage L1'!$J$2:$M$2,0)-1,COUNTA(OFFSET('Paramétrage L1'!$J$2,1,MATCH($P$67,'Paramétrage L1'!$J$2:$M$2,0)-1,89,1)),1)</xm:f>
          </x14:formula1>
          <xm:sqref>Q67</xm:sqref>
        </x14:dataValidation>
        <x14:dataValidation type="list" allowBlank="1" showInputMessage="1" showErrorMessage="1" xr:uid="{00000000-0002-0000-0000-0000F4000000}">
          <x14:formula1>
            <xm:f>OFFSET('Paramétrage L1'!$J$2,1,MATCH($P$68,'Paramétrage L1'!$J$2:$M$2,0)-1,COUNTA(OFFSET('Paramétrage L1'!$J$2,1,MATCH($P$68,'Paramétrage L1'!$J$2:$M$2,0)-1,89,1)),1)</xm:f>
          </x14:formula1>
          <xm:sqref>Q68</xm:sqref>
        </x14:dataValidation>
        <x14:dataValidation type="list" allowBlank="1" showInputMessage="1" showErrorMessage="1" xr:uid="{00000000-0002-0000-0000-0000F5000000}">
          <x14:formula1>
            <xm:f>OFFSET('Paramétrage L1'!$J$2,1,MATCH($P$69,'Paramétrage L1'!$J$2:$M$2,0)-1,COUNTA(OFFSET('Paramétrage L1'!$J$2,1,MATCH($P$69,'Paramétrage L1'!$J$2:$M$2,0)-1,89,1)),1)</xm:f>
          </x14:formula1>
          <xm:sqref>Q69</xm:sqref>
        </x14:dataValidation>
        <x14:dataValidation type="list" allowBlank="1" showInputMessage="1" showErrorMessage="1" xr:uid="{00000000-0002-0000-0000-0000F6000000}">
          <x14:formula1>
            <xm:f>OFFSET('Paramétrage L1'!$J$2,1,MATCH($P$70,'Paramétrage L1'!$J$2:$M$2,0)-1,COUNTA(OFFSET('Paramétrage L1'!$J$2,1,MATCH($P$70,'Paramétrage L1'!$J$2:$M$2,0)-1,89,1)),1)</xm:f>
          </x14:formula1>
          <xm:sqref>Q70</xm:sqref>
        </x14:dataValidation>
        <x14:dataValidation type="list" allowBlank="1" showInputMessage="1" showErrorMessage="1" xr:uid="{00000000-0002-0000-0000-0000F7000000}">
          <x14:formula1>
            <xm:f>OFFSET('Paramétrage L1'!$J$2,1,MATCH($P$71,'Paramétrage L1'!$J$2:$M$2,0)-1,COUNTA(OFFSET('Paramétrage L1'!$J$2,1,MATCH($P$71,'Paramétrage L1'!$J$2:$M$2,0)-1,89,1)),1)</xm:f>
          </x14:formula1>
          <xm:sqref>Q71</xm:sqref>
        </x14:dataValidation>
        <x14:dataValidation type="list" allowBlank="1" showInputMessage="1" showErrorMessage="1" xr:uid="{00000000-0002-0000-0000-0000F8000000}">
          <x14:formula1>
            <xm:f>OFFSET('Paramétrage L1'!$J$2,1,MATCH($P$72,'Paramétrage L1'!$J$2:$M$2,0)-1,COUNTA(OFFSET('Paramétrage L1'!$J$2,1,MATCH($P$72,'Paramétrage L1'!$J$2:$M$2,0)-1,89,1)),1)</xm:f>
          </x14:formula1>
          <xm:sqref>Q72</xm:sqref>
        </x14:dataValidation>
        <x14:dataValidation type="list" allowBlank="1" showInputMessage="1" showErrorMessage="1" xr:uid="{00000000-0002-0000-0000-0000F9000000}">
          <x14:formula1>
            <xm:f>OFFSET('Paramétrage L1'!$J$2,1,MATCH($P$73,'Paramétrage L1'!$J$2:$M$2,0)-1,COUNTA(OFFSET('Paramétrage L1'!$J$2,1,MATCH($P$73,'Paramétrage L1'!$J$2:$M$2,0)-1,89,1)),1)</xm:f>
          </x14:formula1>
          <xm:sqref>Q73</xm:sqref>
        </x14:dataValidation>
        <x14:dataValidation type="list" allowBlank="1" showInputMessage="1" showErrorMessage="1" xr:uid="{00000000-0002-0000-0000-0000FA000000}">
          <x14:formula1>
            <xm:f>OFFSET('Paramétrage L1'!$J$2,1,MATCH($P$74,'Paramétrage L1'!$J$2:$M$2,0)-1,COUNTA(OFFSET('Paramétrage L1'!$J$2,1,MATCH($P$74,'Paramétrage L1'!$J$2:$M$2,0)-1,89,1)),1)</xm:f>
          </x14:formula1>
          <xm:sqref>Q74</xm:sqref>
        </x14:dataValidation>
        <x14:dataValidation type="list" allowBlank="1" showInputMessage="1" showErrorMessage="1" xr:uid="{00000000-0002-0000-0000-0000FB000000}">
          <x14:formula1>
            <xm:f>OFFSET('Paramétrage L1'!$J$2,1,MATCH($P$75,'Paramétrage L1'!$J$2:$M$2,0)-1,COUNTA(OFFSET('Paramétrage L1'!$J$2,1,MATCH($P$75,'Paramétrage L1'!$J$2:$M$2,0)-1,89,1)),1)</xm:f>
          </x14:formula1>
          <xm:sqref>Q75</xm:sqref>
        </x14:dataValidation>
        <x14:dataValidation type="list" allowBlank="1" showInputMessage="1" showErrorMessage="1" xr:uid="{00000000-0002-0000-0000-0000FC000000}">
          <x14:formula1>
            <xm:f>OFFSET('Paramétrage L1'!$J$2,1,MATCH($P$76,'Paramétrage L1'!$J$2:$M$2,0)-1,COUNTA(OFFSET('Paramétrage L1'!$J$2,1,MATCH($P$76,'Paramétrage L1'!$J$2:$M$2,0)-1,89,1)),1)</xm:f>
          </x14:formula1>
          <xm:sqref>Q76</xm:sqref>
        </x14:dataValidation>
        <x14:dataValidation type="list" allowBlank="1" showInputMessage="1" showErrorMessage="1" xr:uid="{00000000-0002-0000-0000-0000FD000000}">
          <x14:formula1>
            <xm:f>OFFSET('Paramétrage L1'!$J$2,1,MATCH($P$77,'Paramétrage L1'!$J$2:$M$2,0)-1,COUNTA(OFFSET('Paramétrage L1'!$J$2,1,MATCH($P$77,'Paramétrage L1'!$J$2:$M$2,0)-1,89,1)),1)</xm:f>
          </x14:formula1>
          <xm:sqref>Q77</xm:sqref>
        </x14:dataValidation>
        <x14:dataValidation type="list" allowBlank="1" showInputMessage="1" showErrorMessage="1" xr:uid="{00000000-0002-0000-0000-0000FE000000}">
          <x14:formula1>
            <xm:f>OFFSET('Paramétrage L1'!$J$2,1,MATCH($P$78,'Paramétrage L1'!$J$2:$M$2,0)-1,COUNTA(OFFSET('Paramétrage L1'!$J$2,1,MATCH($P$78,'Paramétrage L1'!$J$2:$M$2,0)-1,89,1)),1)</xm:f>
          </x14:formula1>
          <xm:sqref>Q78</xm:sqref>
        </x14:dataValidation>
        <x14:dataValidation type="list" allowBlank="1" showInputMessage="1" showErrorMessage="1" xr:uid="{00000000-0002-0000-0000-0000FF000000}">
          <x14:formula1>
            <xm:f>OFFSET('Paramétrage L1'!$J$2,1,MATCH($P$79,'Paramétrage L1'!$J$2:$M$2,0)-1,COUNTA(OFFSET('Paramétrage L1'!$J$2,1,MATCH($P$79,'Paramétrage L1'!$J$2:$M$2,0)-1,89,1)),1)</xm:f>
          </x14:formula1>
          <xm:sqref>Q79</xm:sqref>
        </x14:dataValidation>
        <x14:dataValidation type="list" allowBlank="1" showInputMessage="1" showErrorMessage="1" xr:uid="{00000000-0002-0000-0000-000000010000}">
          <x14:formula1>
            <xm:f>OFFSET('Paramétrage L1'!$J$2,1,MATCH($P$80,'Paramétrage L1'!$J$2:$M$2,0)-1,COUNTA(OFFSET('Paramétrage L1'!$J$2,1,MATCH($P$80,'Paramétrage L1'!$J$2:$M$2,0)-1,89,1)),1)</xm:f>
          </x14:formula1>
          <xm:sqref>Q80</xm:sqref>
        </x14:dataValidation>
        <x14:dataValidation type="list" allowBlank="1" showInputMessage="1" showErrorMessage="1" xr:uid="{00000000-0002-0000-0000-000001010000}">
          <x14:formula1>
            <xm:f>OFFSET('Paramétrage L1'!$J$2,1,MATCH($P$81,'Paramétrage L1'!$J$2:$M$2,0)-1,COUNTA(OFFSET('Paramétrage L1'!$J$2,1,MATCH($P$81,'Paramétrage L1'!$J$2:$M$2,0)-1,89,1)),1)</xm:f>
          </x14:formula1>
          <xm:sqref>Q81</xm:sqref>
        </x14:dataValidation>
        <x14:dataValidation type="list" allowBlank="1" showInputMessage="1" showErrorMessage="1" xr:uid="{00000000-0002-0000-0000-000002010000}">
          <x14:formula1>
            <xm:f>OFFSET('Paramétrage L1'!$J$2,1,MATCH($P$82,'Paramétrage L1'!$J$2:$M$2,0)-1,COUNTA(OFFSET('Paramétrage L1'!$J$2,1,MATCH($P$82,'Paramétrage L1'!$J$2:$M$2,0)-1,89,1)),1)</xm:f>
          </x14:formula1>
          <xm:sqref>Q82</xm:sqref>
        </x14:dataValidation>
        <x14:dataValidation type="list" allowBlank="1" showInputMessage="1" showErrorMessage="1" xr:uid="{00000000-0002-0000-0000-000003010000}">
          <x14:formula1>
            <xm:f>OFFSET('Paramétrage L1'!$J$2,1,MATCH($P$83,'Paramétrage L1'!$J$2:$M$2,0)-1,COUNTA(OFFSET('Paramétrage L1'!$J$2,1,MATCH($P$83,'Paramétrage L1'!$J$2:$M$2,0)-1,89,1)),1)</xm:f>
          </x14:formula1>
          <xm:sqref>Q83</xm:sqref>
        </x14:dataValidation>
        <x14:dataValidation type="list" allowBlank="1" showInputMessage="1" showErrorMessage="1" xr:uid="{00000000-0002-0000-0000-000004010000}">
          <x14:formula1>
            <xm:f>OFFSET('Paramétrage L1'!$J$2,1,MATCH($P$84,'Paramétrage L1'!$J$2:$M$2,0)-1,COUNTA(OFFSET('Paramétrage L1'!$J$2,1,MATCH($P$84,'Paramétrage L1'!$J$2:$M$2,0)-1,89,1)),1)</xm:f>
          </x14:formula1>
          <xm:sqref>Q84</xm:sqref>
        </x14:dataValidation>
        <x14:dataValidation type="list" allowBlank="1" showInputMessage="1" showErrorMessage="1" xr:uid="{00000000-0002-0000-0000-000005010000}">
          <x14:formula1>
            <xm:f>OFFSET('Paramétrage L1'!$J$2,1,MATCH($P$85,'Paramétrage L1'!$J$2:$M$2,0)-1,COUNTA(OFFSET('Paramétrage L1'!$J$2,1,MATCH($P$85,'Paramétrage L1'!$J$2:$M$2,0)-1,89,1)),1)</xm:f>
          </x14:formula1>
          <xm:sqref>Q85</xm:sqref>
        </x14:dataValidation>
        <x14:dataValidation type="list" allowBlank="1" showInputMessage="1" showErrorMessage="1" xr:uid="{00000000-0002-0000-0000-000006010000}">
          <x14:formula1>
            <xm:f>OFFSET('Paramétrage L1'!$J$2,1,MATCH($P$86,'Paramétrage L1'!$J$2:$M$2,0)-1,COUNTA(OFFSET('Paramétrage L1'!$J$2,1,MATCH($P$86,'Paramétrage L1'!$J$2:$M$2,0)-1,89,1)),1)</xm:f>
          </x14:formula1>
          <xm:sqref>Q86</xm:sqref>
        </x14:dataValidation>
        <x14:dataValidation type="list" allowBlank="1" showInputMessage="1" showErrorMessage="1" xr:uid="{00000000-0002-0000-0000-000007010000}">
          <x14:formula1>
            <xm:f>OFFSET('Paramétrage L1'!$J$2,1,MATCH($P$87,'Paramétrage L1'!$J$2:$M$2,0)-1,COUNTA(OFFSET('Paramétrage L1'!$J$2,1,MATCH($P$87,'Paramétrage L1'!$J$2:$M$2,0)-1,89,1)),1)</xm:f>
          </x14:formula1>
          <xm:sqref>Q87</xm:sqref>
        </x14:dataValidation>
        <x14:dataValidation type="list" allowBlank="1" showInputMessage="1" showErrorMessage="1" xr:uid="{00000000-0002-0000-0000-000008010000}">
          <x14:formula1>
            <xm:f>OFFSET('Paramétrage L1'!$J$2,1,MATCH($P$88,'Paramétrage L1'!$J$2:$M$2,0)-1,COUNTA(OFFSET('Paramétrage L1'!$J$2,1,MATCH($P$88,'Paramétrage L1'!$J$2:$M$2,0)-1,89,1)),1)</xm:f>
          </x14:formula1>
          <xm:sqref>Q88</xm:sqref>
        </x14:dataValidation>
        <x14:dataValidation type="list" allowBlank="1" showInputMessage="1" showErrorMessage="1" xr:uid="{00000000-0002-0000-0000-000009010000}">
          <x14:formula1>
            <xm:f>OFFSET('Paramétrage L1'!$J$2,1,MATCH($P$89,'Paramétrage L1'!$J$2:$M$2,0)-1,COUNTA(OFFSET('Paramétrage L1'!$J$2,1,MATCH($P$89,'Paramétrage L1'!$J$2:$M$2,0)-1,89,1)),1)</xm:f>
          </x14:formula1>
          <xm:sqref>Q89</xm:sqref>
        </x14:dataValidation>
        <x14:dataValidation type="list" allowBlank="1" showInputMessage="1" showErrorMessage="1" xr:uid="{00000000-0002-0000-0000-00000A010000}">
          <x14:formula1>
            <xm:f>OFFSET('Paramétrage L1'!$J$2,1,MATCH($P$90,'Paramétrage L1'!$J$2:$M$2,0)-1,COUNTA(OFFSET('Paramétrage L1'!$J$2,1,MATCH($P$90,'Paramétrage L1'!$J$2:$M$2,0)-1,89,1)),1)</xm:f>
          </x14:formula1>
          <xm:sqref>Q90</xm:sqref>
        </x14:dataValidation>
        <x14:dataValidation type="list" allowBlank="1" showInputMessage="1" showErrorMessage="1" xr:uid="{00000000-0002-0000-0000-00000B010000}">
          <x14:formula1>
            <xm:f>OFFSET('Paramétrage L1'!$J$2,1,MATCH($P$91,'Paramétrage L1'!$J$2:$M$2,0)-1,COUNTA(OFFSET('Paramétrage L1'!$J$2,1,MATCH($P$91,'Paramétrage L1'!$J$2:$M$2,0)-1,89,1)),1)</xm:f>
          </x14:formula1>
          <xm:sqref>Q91</xm:sqref>
        </x14:dataValidation>
        <x14:dataValidation type="list" allowBlank="1" showInputMessage="1" showErrorMessage="1" xr:uid="{00000000-0002-0000-0000-00000C010000}">
          <x14:formula1>
            <xm:f>OFFSET('Paramétrage L1'!$J$2,1,MATCH($P$92,'Paramétrage L1'!$J$2:$M$2,0)-1,COUNTA(OFFSET('Paramétrage L1'!$J$2,1,MATCH($P$92,'Paramétrage L1'!$J$2:$M$2,0)-1,89,1)),1)</xm:f>
          </x14:formula1>
          <xm:sqref>Q92</xm:sqref>
        </x14:dataValidation>
        <x14:dataValidation type="list" allowBlank="1" showInputMessage="1" showErrorMessage="1" xr:uid="{00000000-0002-0000-0000-00000D010000}">
          <x14:formula1>
            <xm:f>OFFSET('Paramétrage L1'!$J$2,1,MATCH($P$93,'Paramétrage L1'!$J$2:$M$2,0)-1,COUNTA(OFFSET('Paramétrage L1'!$J$2,1,MATCH($P$93,'Paramétrage L1'!$J$2:$M$2,0)-1,89,1)),1)</xm:f>
          </x14:formula1>
          <xm:sqref>Q93</xm:sqref>
        </x14:dataValidation>
        <x14:dataValidation type="list" allowBlank="1" showInputMessage="1" showErrorMessage="1" xr:uid="{00000000-0002-0000-0000-00000E010000}">
          <x14:formula1>
            <xm:f>OFFSET('Paramétrage L1'!$J$2,1,MATCH($P$94,'Paramétrage L1'!$J$2:$M$2,0)-1,COUNTA(OFFSET('Paramétrage L1'!$J$2,1,MATCH($P$94,'Paramétrage L1'!$J$2:$M$2,0)-1,89,1)),1)</xm:f>
          </x14:formula1>
          <xm:sqref>Q94</xm:sqref>
        </x14:dataValidation>
        <x14:dataValidation type="list" allowBlank="1" showInputMessage="1" showErrorMessage="1" xr:uid="{00000000-0002-0000-0000-00000F010000}">
          <x14:formula1>
            <xm:f>OFFSET('Paramétrage L1'!$J$2,1,MATCH($P$95,'Paramétrage L1'!$J$2:$M$2,0)-1,COUNTA(OFFSET('Paramétrage L1'!$J$2,1,MATCH($P$95,'Paramétrage L1'!$J$2:$M$2,0)-1,89,1)),1)</xm:f>
          </x14:formula1>
          <xm:sqref>Q95</xm:sqref>
        </x14:dataValidation>
        <x14:dataValidation type="list" allowBlank="1" showInputMessage="1" showErrorMessage="1" xr:uid="{00000000-0002-0000-0000-000010010000}">
          <x14:formula1>
            <xm:f>OFFSET('Paramétrage L1'!$J$2,1,MATCH($P$96,'Paramétrage L1'!$J$2:$M$2,0)-1,COUNTA(OFFSET('Paramétrage L1'!$J$2,1,MATCH($P$96,'Paramétrage L1'!$J$2:$M$2,0)-1,89,1)),1)</xm:f>
          </x14:formula1>
          <xm:sqref>Q96</xm:sqref>
        </x14:dataValidation>
        <x14:dataValidation type="list" allowBlank="1" showInputMessage="1" showErrorMessage="1" xr:uid="{00000000-0002-0000-0000-000011010000}">
          <x14:formula1>
            <xm:f>OFFSET('Paramétrage L1'!$J$2,1,MATCH($P$97,'Paramétrage L1'!$J$2:$M$2,0)-1,COUNTA(OFFSET('Paramétrage L1'!$J$2,1,MATCH($P$97,'Paramétrage L1'!$J$2:$M$2,0)-1,89,1)),1)</xm:f>
          </x14:formula1>
          <xm:sqref>Q97</xm:sqref>
        </x14:dataValidation>
        <x14:dataValidation type="list" allowBlank="1" showInputMessage="1" showErrorMessage="1" xr:uid="{00000000-0002-0000-0000-000012010000}">
          <x14:formula1>
            <xm:f>OFFSET('Paramétrage L1'!$J$2,1,MATCH($P$98,'Paramétrage L1'!$J$2:$M$2,0)-1,COUNTA(OFFSET('Paramétrage L1'!$J$2,1,MATCH($P$98,'Paramétrage L1'!$J$2:$M$2,0)-1,89,1)),1)</xm:f>
          </x14:formula1>
          <xm:sqref>Q98</xm:sqref>
        </x14:dataValidation>
        <x14:dataValidation type="list" allowBlank="1" showInputMessage="1" showErrorMessage="1" xr:uid="{00000000-0002-0000-0000-000013010000}">
          <x14:formula1>
            <xm:f>OFFSET('Paramétrage L1'!$J$2,1,MATCH($P$99,'Paramétrage L1'!$J$2:$M$2,0)-1,COUNTA(OFFSET('Paramétrage L1'!$J$2,1,MATCH($P$99,'Paramétrage L1'!$J$2:$M$2,0)-1,89,1)),1)</xm:f>
          </x14:formula1>
          <xm:sqref>Q99</xm:sqref>
        </x14:dataValidation>
        <x14:dataValidation type="list" allowBlank="1" showInputMessage="1" showErrorMessage="1" xr:uid="{00000000-0002-0000-0000-000014010000}">
          <x14:formula1>
            <xm:f>OFFSET('Paramétrage L1'!$J$2,1,MATCH($P$100,'Paramétrage L1'!$J$2:$M$2,0)-1,COUNTA(OFFSET('Paramétrage L1'!$J$2,1,MATCH($P$100,'Paramétrage L1'!$J$2:$M$2,0)-1,89,1)),1)</xm:f>
          </x14:formula1>
          <xm:sqref>Q100</xm:sqref>
        </x14:dataValidation>
        <x14:dataValidation type="list" allowBlank="1" showInputMessage="1" showErrorMessage="1" xr:uid="{00000000-0002-0000-0000-000015010000}">
          <x14:formula1>
            <xm:f>OFFSET('Paramétrage L1'!$J$2,1,MATCH($P$101,'Paramétrage L1'!$J$2:$M$2,0)-1,COUNTA(OFFSET('Paramétrage L1'!$J$2,1,MATCH($P$101,'Paramétrage L1'!$J$2:$M$2,0)-1,89,1)),1)</xm:f>
          </x14:formula1>
          <xm:sqref>Q101</xm:sqref>
        </x14:dataValidation>
        <x14:dataValidation type="list" allowBlank="1" showInputMessage="1" showErrorMessage="1" xr:uid="{00000000-0002-0000-0000-000016010000}">
          <x14:formula1>
            <xm:f>OFFSET('Paramétrage L1'!$J$2,1,MATCH($P$102,'Paramétrage L1'!$J$2:$M$2,0)-1,COUNTA(OFFSET('Paramétrage L1'!$J$2,1,MATCH($P$102,'Paramétrage L1'!$J$2:$M$2,0)-1,89,1)),1)</xm:f>
          </x14:formula1>
          <xm:sqref>Q102</xm:sqref>
        </x14:dataValidation>
        <x14:dataValidation type="list" allowBlank="1" showInputMessage="1" showErrorMessage="1" xr:uid="{00000000-0002-0000-0000-000017010000}">
          <x14:formula1>
            <xm:f>OFFSET('Paramétrage L1'!$J$2,1,MATCH($P$103,'Paramétrage L1'!$J$2:$M$2,0)-1,COUNTA(OFFSET('Paramétrage L1'!$J$2,1,MATCH($P$103,'Paramétrage L1'!$J$2:$M$2,0)-1,89,1)),1)</xm:f>
          </x14:formula1>
          <xm:sqref>Q103</xm:sqref>
        </x14:dataValidation>
        <x14:dataValidation type="list" allowBlank="1" showInputMessage="1" showErrorMessage="1" xr:uid="{00000000-0002-0000-0000-000018010000}">
          <x14:formula1>
            <xm:f>OFFSET('Paramétrage L1'!$J$2,1,MATCH($P$104,'Paramétrage L1'!$J$2:$M$2,0)-1,COUNTA(OFFSET('Paramétrage L1'!$J$2,1,MATCH($P$104,'Paramétrage L1'!$J$2:$M$2,0)-1,89,1)),1)</xm:f>
          </x14:formula1>
          <xm:sqref>Q104</xm:sqref>
        </x14:dataValidation>
        <x14:dataValidation type="list" allowBlank="1" showInputMessage="1" showErrorMessage="1" xr:uid="{00000000-0002-0000-0000-000019010000}">
          <x14:formula1>
            <xm:f>OFFSET('Paramétrage L1'!$J$2,1,MATCH($P$105,'Paramétrage L1'!$J$2:$M$2,0)-1,COUNTA(OFFSET('Paramétrage L1'!$J$2,1,MATCH($P$105,'Paramétrage L1'!$J$2:$M$2,0)-1,89,1)),1)</xm:f>
          </x14:formula1>
          <xm:sqref>Q105</xm:sqref>
        </x14:dataValidation>
        <x14:dataValidation type="list" allowBlank="1" showInputMessage="1" showErrorMessage="1" xr:uid="{00000000-0002-0000-0000-00001A010000}">
          <x14:formula1>
            <xm:f>OFFSET('Paramétrage L1'!$J$2,1,MATCH($P$106,'Paramétrage L1'!$J$2:$M$2,0)-1,COUNTA(OFFSET('Paramétrage L1'!$J$2,1,MATCH($P$106,'Paramétrage L1'!$J$2:$M$2,0)-1,89,1)),1)</xm:f>
          </x14:formula1>
          <xm:sqref>Q106 Q116</xm:sqref>
        </x14:dataValidation>
        <x14:dataValidation type="list" allowBlank="1" showInputMessage="1" showErrorMessage="1" xr:uid="{00000000-0002-0000-0000-00001B010000}">
          <x14:formula1>
            <xm:f>OFFSET('Paramétrage L1'!$J$2,1,MATCH($P$107,'Paramétrage L1'!$J$2:$M$2,0)-1,COUNTA(OFFSET('Paramétrage L1'!$J$2,1,MATCH($P$107,'Paramétrage L1'!$J$2:$M$2,0)-1,89,1)),1)</xm:f>
          </x14:formula1>
          <xm:sqref>Q107</xm:sqref>
        </x14:dataValidation>
        <x14:dataValidation type="list" allowBlank="1" showInputMessage="1" showErrorMessage="1" xr:uid="{00000000-0002-0000-0000-00001C010000}">
          <x14:formula1>
            <xm:f>OFFSET('Paramétrage L1'!$J$2,1,MATCH($P$108,'Paramétrage L1'!$J$2:$M$2,0)-1,COUNTA(OFFSET('Paramétrage L1'!$J$2,1,MATCH($P$108,'Paramétrage L1'!$J$2:$M$2,0)-1,89,1)),1)</xm:f>
          </x14:formula1>
          <xm:sqref>Q108</xm:sqref>
        </x14:dataValidation>
        <x14:dataValidation type="list" allowBlank="1" showInputMessage="1" showErrorMessage="1" xr:uid="{00000000-0002-0000-0000-00001D010000}">
          <x14:formula1>
            <xm:f>OFFSET('Paramétrage L1'!$J$2,1,MATCH($P$109,'Paramétrage L1'!$J$2:$M$2,0)-1,COUNTA(OFFSET('Paramétrage L1'!$J$2,1,MATCH($P$109,'Paramétrage L1'!$J$2:$M$2,0)-1,89,1)),1)</xm:f>
          </x14:formula1>
          <xm:sqref>Q109</xm:sqref>
        </x14:dataValidation>
        <x14:dataValidation type="list" allowBlank="1" showInputMessage="1" showErrorMessage="1" xr:uid="{00000000-0002-0000-0000-00001E010000}">
          <x14:formula1>
            <xm:f>OFFSET('Paramétrage L1'!$J$2,1,MATCH($P$110,'Paramétrage L1'!$J$2:$M$2,0)-1,COUNTA(OFFSET('Paramétrage L1'!$J$2,1,MATCH($P$110,'Paramétrage L1'!$J$2:$M$2,0)-1,89,1)),1)</xm:f>
          </x14:formula1>
          <xm:sqref>Q110</xm:sqref>
        </x14:dataValidation>
        <x14:dataValidation type="list" allowBlank="1" showInputMessage="1" showErrorMessage="1" xr:uid="{00000000-0002-0000-0000-00001F010000}">
          <x14:formula1>
            <xm:f>OFFSET('Paramétrage L1'!$J$2,1,MATCH($P$111,'Paramétrage L1'!$J$2:$M$2,0)-1,COUNTA(OFFSET('Paramétrage L1'!$J$2,1,MATCH($P$111,'Paramétrage L1'!$J$2:$M$2,0)-1,89,1)),1)</xm:f>
          </x14:formula1>
          <xm:sqref>Q111</xm:sqref>
        </x14:dataValidation>
        <x14:dataValidation type="list" allowBlank="1" showInputMessage="1" showErrorMessage="1" xr:uid="{00000000-0002-0000-0000-000020010000}">
          <x14:formula1>
            <xm:f>OFFSET('Paramétrage L1'!$J$2,1,MATCH($P$112,'Paramétrage L1'!$J$2:$M$2,0)-1,COUNTA(OFFSET('Paramétrage L1'!$J$2,1,MATCH($P$112,'Paramétrage L1'!$J$2:$M$2,0)-1,89,1)),1)</xm:f>
          </x14:formula1>
          <xm:sqref>Q112</xm:sqref>
        </x14:dataValidation>
        <x14:dataValidation type="list" allowBlank="1" showInputMessage="1" showErrorMessage="1" xr:uid="{00000000-0002-0000-0000-000021010000}">
          <x14:formula1>
            <xm:f>OFFSET('Paramétrage L1'!$J$2,1,MATCH($P$113,'Paramétrage L1'!$J$2:$M$2,0)-1,COUNTA(OFFSET('Paramétrage L1'!$J$2,1,MATCH($P$113,'Paramétrage L1'!$J$2:$M$2,0)-1,89,1)),1)</xm:f>
          </x14:formula1>
          <xm:sqref>Q113</xm:sqref>
        </x14:dataValidation>
        <x14:dataValidation type="list" allowBlank="1" showInputMessage="1" showErrorMessage="1" xr:uid="{00000000-0002-0000-0000-000022010000}">
          <x14:formula1>
            <xm:f>OFFSET('Paramétrage L1'!$J$2,1,MATCH($P$114,'Paramétrage L1'!$J$2:$M$2,0)-1,COUNTA(OFFSET('Paramétrage L1'!$J$2,1,MATCH($P$114,'Paramétrage L1'!$J$2:$M$2,0)-1,89,1)),1)</xm:f>
          </x14:formula1>
          <xm:sqref>Q114</xm:sqref>
        </x14:dataValidation>
        <x14:dataValidation type="list" allowBlank="1" showInputMessage="1" showErrorMessage="1" xr:uid="{00000000-0002-0000-0000-000023010000}">
          <x14:formula1>
            <xm:f>OFFSET('Paramétrage L1'!$J$2,1,MATCH($P$115,'Paramétrage L1'!$J$2:$M$2,0)-1,COUNTA(OFFSET('Paramétrage L1'!$J$2,1,MATCH($P$115,'Paramétrage L1'!$J$2:$M$2,0)-1,89,1)),1)</xm:f>
          </x14:formula1>
          <xm:sqref>Q115</xm:sqref>
        </x14:dataValidation>
        <x14:dataValidation type="list" allowBlank="1" showInputMessage="1" showErrorMessage="1" xr:uid="{00000000-0002-0000-0000-000024010000}">
          <x14:formula1>
            <xm:f>OFFSET('Paramétrage L1'!$J$2,1,MATCH($P$117,'Paramétrage L1'!$J$2:$M$2,0)-1,COUNTA(OFFSET('Paramétrage L1'!$J$2,1,MATCH($P$117,'Paramétrage L1'!$J$2:$M$2,0)-1,89,1)),1)</xm:f>
          </x14:formula1>
          <xm:sqref>Q117</xm:sqref>
        </x14:dataValidation>
        <x14:dataValidation type="list" allowBlank="1" showInputMessage="1" showErrorMessage="1" xr:uid="{00000000-0002-0000-0000-000025010000}">
          <x14:formula1>
            <xm:f>OFFSET('Paramétrage L1'!$J$2,1,MATCH($P$118,'Paramétrage L1'!$J$2:$M$2,0)-1,COUNTA(OFFSET('Paramétrage L1'!$J$2,1,MATCH($P$118,'Paramétrage L1'!$J$2:$M$2,0)-1,89,1)),1)</xm:f>
          </x14:formula1>
          <xm:sqref>Q118</xm:sqref>
        </x14:dataValidation>
        <x14:dataValidation type="list" allowBlank="1" showInputMessage="1" showErrorMessage="1" xr:uid="{00000000-0002-0000-0000-000026010000}">
          <x14:formula1>
            <xm:f>OFFSET('Paramétrage L1'!$J$2,1,MATCH($P$119,'Paramétrage L1'!$J$2:$M$2,0)-1,COUNTA(OFFSET('Paramétrage L1'!$J$2,1,MATCH($P$119,'Paramétrage L1'!$J$2:$M$2,0)-1,89,1)),1)</xm:f>
          </x14:formula1>
          <xm:sqref>Q119</xm:sqref>
        </x14:dataValidation>
        <x14:dataValidation type="list" allowBlank="1" showInputMessage="1" showErrorMessage="1" xr:uid="{00000000-0002-0000-0000-000027010000}">
          <x14:formula1>
            <xm:f>OFFSET('Paramétrage L1'!$J$2,1,MATCH($S$19,'Paramétrage L1'!$J$2:$M$2,0)-1,COUNTA(OFFSET('Paramétrage L1'!$J$2,1,MATCH($S$19,'Paramétrage L1'!$J$2:$M$2,0)-1,89,1)),1)</xm:f>
          </x14:formula1>
          <xm:sqref>T19</xm:sqref>
        </x14:dataValidation>
        <x14:dataValidation type="list" allowBlank="1" showInputMessage="1" showErrorMessage="1" xr:uid="{00000000-0002-0000-0000-000028010000}">
          <x14:formula1>
            <xm:f>OFFSET('Paramétrage L1'!$J$2,1,MATCH($S$20,'Paramétrage L1'!$J$2:$M$2,0)-1,COUNTA(OFFSET('Paramétrage L1'!$J$2,1,MATCH($S$20,'Paramétrage L1'!$J$2:$M$2,0)-1,89,1)),1)</xm:f>
          </x14:formula1>
          <xm:sqref>T20</xm:sqref>
        </x14:dataValidation>
        <x14:dataValidation type="list" allowBlank="1" showInputMessage="1" showErrorMessage="1" xr:uid="{00000000-0002-0000-0000-000029010000}">
          <x14:formula1>
            <xm:f>OFFSET('Paramétrage L1'!$J$2,1,MATCH($S$21,'Paramétrage L1'!$J$2:$M$2,0)-1,COUNTA(OFFSET('Paramétrage L1'!$J$2,1,MATCH($S$21,'Paramétrage L1'!$J$2:$M$2,0)-1,89,1)),1)</xm:f>
          </x14:formula1>
          <xm:sqref>T21</xm:sqref>
        </x14:dataValidation>
        <x14:dataValidation type="list" allowBlank="1" showInputMessage="1" showErrorMessage="1" xr:uid="{00000000-0002-0000-0000-00002A010000}">
          <x14:formula1>
            <xm:f>OFFSET('Paramétrage L1'!$J$2,1,MATCH($S$22,'Paramétrage L1'!$J$2:$M$2,0)-1,COUNTA(OFFSET('Paramétrage L1'!$J$2,1,MATCH($S$22,'Paramétrage L1'!$J$2:$M$2,0)-1,89,1)),1)</xm:f>
          </x14:formula1>
          <xm:sqref>T22</xm:sqref>
        </x14:dataValidation>
        <x14:dataValidation type="list" allowBlank="1" showInputMessage="1" showErrorMessage="1" xr:uid="{00000000-0002-0000-0000-00002B010000}">
          <x14:formula1>
            <xm:f>OFFSET('Paramétrage L1'!$J$2,1,MATCH($S$23,'Paramétrage L1'!$J$2:$M$2,0)-1,COUNTA(OFFSET('Paramétrage L1'!$J$2,1,MATCH($S$23,'Paramétrage L1'!$J$2:$M$2,0)-1,89,1)),1)</xm:f>
          </x14:formula1>
          <xm:sqref>T23</xm:sqref>
        </x14:dataValidation>
        <x14:dataValidation type="list" allowBlank="1" showInputMessage="1" showErrorMessage="1" xr:uid="{00000000-0002-0000-0000-00002C010000}">
          <x14:formula1>
            <xm:f>OFFSET('Paramétrage L1'!$J$2,1,MATCH($S$24,'Paramétrage L1'!$J$2:$M$2,0)-1,COUNTA(OFFSET('Paramétrage L1'!$J$2,1,MATCH($S$24,'Paramétrage L1'!$J$2:$M$2,0)-1,89,1)),1)</xm:f>
          </x14:formula1>
          <xm:sqref>T24</xm:sqref>
        </x14:dataValidation>
        <x14:dataValidation type="list" allowBlank="1" showInputMessage="1" showErrorMessage="1" xr:uid="{00000000-0002-0000-0000-00002D010000}">
          <x14:formula1>
            <xm:f>OFFSET('Paramétrage L1'!$J$2,1,MATCH($S$25,'Paramétrage L1'!$J$2:$M$2,0)-1,COUNTA(OFFSET('Paramétrage L1'!$J$2,1,MATCH($S$25,'Paramétrage L1'!$J$2:$M$2,0)-1,89,1)),1)</xm:f>
          </x14:formula1>
          <xm:sqref>T25</xm:sqref>
        </x14:dataValidation>
        <x14:dataValidation type="list" allowBlank="1" showInputMessage="1" showErrorMessage="1" xr:uid="{00000000-0002-0000-0000-00002E010000}">
          <x14:formula1>
            <xm:f>OFFSET('Paramétrage L1'!$J$2,1,MATCH($S$26,'Paramétrage L1'!$J$2:$M$2,0)-1,COUNTA(OFFSET('Paramétrage L1'!$J$2,1,MATCH($S$26,'Paramétrage L1'!$J$2:$M$2,0)-1,89,1)),1)</xm:f>
          </x14:formula1>
          <xm:sqref>T26</xm:sqref>
        </x14:dataValidation>
        <x14:dataValidation type="list" allowBlank="1" showInputMessage="1" showErrorMessage="1" xr:uid="{00000000-0002-0000-0000-00002F010000}">
          <x14:formula1>
            <xm:f>OFFSET('Paramétrage L1'!$J$2,1,MATCH($S$27,'Paramétrage L1'!$J$2:$M$2,0)-1,COUNTA(OFFSET('Paramétrage L1'!$J$2,1,MATCH($S$27,'Paramétrage L1'!$J$2:$M$2,0)-1,89,1)),1)</xm:f>
          </x14:formula1>
          <xm:sqref>T27</xm:sqref>
        </x14:dataValidation>
        <x14:dataValidation type="list" allowBlank="1" showInputMessage="1" showErrorMessage="1" xr:uid="{00000000-0002-0000-0000-000030010000}">
          <x14:formula1>
            <xm:f>OFFSET('Paramétrage L1'!$J$2,1,MATCH($S$28,'Paramétrage L1'!$J$2:$M$2,0)-1,COUNTA(OFFSET('Paramétrage L1'!$J$2,1,MATCH($S$28,'Paramétrage L1'!$J$2:$M$2,0)-1,89,1)),1)</xm:f>
          </x14:formula1>
          <xm:sqref>T28</xm:sqref>
        </x14:dataValidation>
        <x14:dataValidation type="list" allowBlank="1" showInputMessage="1" showErrorMessage="1" xr:uid="{00000000-0002-0000-0000-000031010000}">
          <x14:formula1>
            <xm:f>OFFSET('Paramétrage L1'!$J$2,1,MATCH($S$29,'Paramétrage L1'!$J$2:$M$2,0)-1,COUNTA(OFFSET('Paramétrage L1'!$J$2,1,MATCH($S$29,'Paramétrage L1'!$J$2:$M$2,0)-1,89,1)),1)</xm:f>
          </x14:formula1>
          <xm:sqref>T29</xm:sqref>
        </x14:dataValidation>
        <x14:dataValidation type="list" allowBlank="1" showInputMessage="1" showErrorMessage="1" xr:uid="{00000000-0002-0000-0000-000032010000}">
          <x14:formula1>
            <xm:f>OFFSET('Paramétrage L1'!$J$2,1,MATCH($S$30,'Paramétrage L1'!$J$2:$M$2,0)-1,COUNTA(OFFSET('Paramétrage L1'!$J$2,1,MATCH($S$30,'Paramétrage L1'!$J$2:$M$2,0)-1,89,1)),1)</xm:f>
          </x14:formula1>
          <xm:sqref>T30</xm:sqref>
        </x14:dataValidation>
        <x14:dataValidation type="list" allowBlank="1" showInputMessage="1" showErrorMessage="1" xr:uid="{00000000-0002-0000-0000-000033010000}">
          <x14:formula1>
            <xm:f>OFFSET('Paramétrage L1'!$J$2,1,MATCH($S$31,'Paramétrage L1'!$J$2:$M$2,0)-1,COUNTA(OFFSET('Paramétrage L1'!$J$2,1,MATCH($S$31,'Paramétrage L1'!$J$2:$M$2,0)-1,89,1)),1)</xm:f>
          </x14:formula1>
          <xm:sqref>T31</xm:sqref>
        </x14:dataValidation>
        <x14:dataValidation type="list" allowBlank="1" showInputMessage="1" showErrorMessage="1" xr:uid="{00000000-0002-0000-0000-000034010000}">
          <x14:formula1>
            <xm:f>OFFSET('Paramétrage L1'!$J$2,1,MATCH($S$32,'Paramétrage L1'!$J$2:$M$2,0)-1,COUNTA(OFFSET('Paramétrage L1'!$J$2,1,MATCH($S$32,'Paramétrage L1'!$J$2:$M$2,0)-1,89,1)),1)</xm:f>
          </x14:formula1>
          <xm:sqref>T32</xm:sqref>
        </x14:dataValidation>
        <x14:dataValidation type="list" allowBlank="1" showInputMessage="1" showErrorMessage="1" xr:uid="{00000000-0002-0000-0000-000035010000}">
          <x14:formula1>
            <xm:f>OFFSET('Paramétrage L1'!$J$2,1,MATCH($S$33,'Paramétrage L1'!$J$2:$M$2,0)-1,COUNTA(OFFSET('Paramétrage L1'!$J$2,1,MATCH($S$33,'Paramétrage L1'!$J$2:$M$2,0)-1,89,1)),1)</xm:f>
          </x14:formula1>
          <xm:sqref>T33</xm:sqref>
        </x14:dataValidation>
        <x14:dataValidation type="list" allowBlank="1" showInputMessage="1" showErrorMessage="1" xr:uid="{00000000-0002-0000-0000-000036010000}">
          <x14:formula1>
            <xm:f>OFFSET('Paramétrage L1'!$J$2,1,MATCH($S$34,'Paramétrage L1'!$J$2:$M$2,0)-1,COUNTA(OFFSET('Paramétrage L1'!$J$2,1,MATCH($S$34,'Paramétrage L1'!$J$2:$M$2,0)-1,89,1)),1)</xm:f>
          </x14:formula1>
          <xm:sqref>T34</xm:sqref>
        </x14:dataValidation>
        <x14:dataValidation type="list" allowBlank="1" showInputMessage="1" showErrorMessage="1" xr:uid="{00000000-0002-0000-0000-000037010000}">
          <x14:formula1>
            <xm:f>OFFSET('Paramétrage L1'!$J$2,1,MATCH($S$35,'Paramétrage L1'!$J$2:$M$2,0)-1,COUNTA(OFFSET('Paramétrage L1'!$J$2,1,MATCH($S$35,'Paramétrage L1'!$J$2:$M$2,0)-1,89,1)),1)</xm:f>
          </x14:formula1>
          <xm:sqref>T35</xm:sqref>
        </x14:dataValidation>
        <x14:dataValidation type="list" allowBlank="1" showInputMessage="1" showErrorMessage="1" xr:uid="{00000000-0002-0000-0000-000038010000}">
          <x14:formula1>
            <xm:f>OFFSET('Paramétrage L1'!$J$2,1,MATCH($S$36,'Paramétrage L1'!$J$2:$M$2,0)-1,COUNTA(OFFSET('Paramétrage L1'!$J$2,1,MATCH($S$36,'Paramétrage L1'!$J$2:$M$2,0)-1,89,1)),1)</xm:f>
          </x14:formula1>
          <xm:sqref>T36</xm:sqref>
        </x14:dataValidation>
        <x14:dataValidation type="list" allowBlank="1" showInputMessage="1" showErrorMessage="1" xr:uid="{00000000-0002-0000-0000-000039010000}">
          <x14:formula1>
            <xm:f>OFFSET('Paramétrage L1'!$J$2,1,MATCH($S$37,'Paramétrage L1'!$J$2:$M$2,0)-1,COUNTA(OFFSET('Paramétrage L1'!$J$2,1,MATCH($S$37,'Paramétrage L1'!$J$2:$M$2,0)-1,89,1)),1)</xm:f>
          </x14:formula1>
          <xm:sqref>T37</xm:sqref>
        </x14:dataValidation>
        <x14:dataValidation type="list" allowBlank="1" showInputMessage="1" showErrorMessage="1" xr:uid="{00000000-0002-0000-0000-00003A010000}">
          <x14:formula1>
            <xm:f>OFFSET('Paramétrage L1'!$J$2,1,MATCH($S$38,'Paramétrage L1'!$J$2:$M$2,0)-1,COUNTA(OFFSET('Paramétrage L1'!$J$2,1,MATCH($S$38,'Paramétrage L1'!$J$2:$M$2,0)-1,89,1)),1)</xm:f>
          </x14:formula1>
          <xm:sqref>T38</xm:sqref>
        </x14:dataValidation>
        <x14:dataValidation type="list" allowBlank="1" showInputMessage="1" showErrorMessage="1" xr:uid="{00000000-0002-0000-0000-00003B010000}">
          <x14:formula1>
            <xm:f>OFFSET('Paramétrage L1'!$J$2,1,MATCH($S$39,'Paramétrage L1'!$J$2:$M$2,0)-1,COUNTA(OFFSET('Paramétrage L1'!$J$2,1,MATCH($S$39,'Paramétrage L1'!$J$2:$M$2,0)-1,89,1)),1)</xm:f>
          </x14:formula1>
          <xm:sqref>T39</xm:sqref>
        </x14:dataValidation>
        <x14:dataValidation type="list" allowBlank="1" showInputMessage="1" showErrorMessage="1" xr:uid="{00000000-0002-0000-0000-00003C010000}">
          <x14:formula1>
            <xm:f>OFFSET('Paramétrage L1'!$J$2,1,MATCH($S$40,'Paramétrage L1'!$J$2:$M$2,0)-1,COUNTA(OFFSET('Paramétrage L1'!$J$2,1,MATCH($S$40,'Paramétrage L1'!$J$2:$M$2,0)-1,89,1)),1)</xm:f>
          </x14:formula1>
          <xm:sqref>T40</xm:sqref>
        </x14:dataValidation>
        <x14:dataValidation type="list" allowBlank="1" showInputMessage="1" showErrorMessage="1" xr:uid="{00000000-0002-0000-0000-00003D010000}">
          <x14:formula1>
            <xm:f>OFFSET('Paramétrage L1'!$J$2,1,MATCH($S$41,'Paramétrage L1'!$J$2:$M$2,0)-1,COUNTA(OFFSET('Paramétrage L1'!$J$2,1,MATCH($S$41,'Paramétrage L1'!$J$2:$M$2,0)-1,89,1)),1)</xm:f>
          </x14:formula1>
          <xm:sqref>T41</xm:sqref>
        </x14:dataValidation>
        <x14:dataValidation type="list" allowBlank="1" showInputMessage="1" showErrorMessage="1" xr:uid="{00000000-0002-0000-0000-00003E010000}">
          <x14:formula1>
            <xm:f>OFFSET('Paramétrage L1'!$J$2,1,MATCH($S$42,'Paramétrage L1'!$J$2:$M$2,0)-1,COUNTA(OFFSET('Paramétrage L1'!$J$2,1,MATCH($S$42,'Paramétrage L1'!$J$2:$M$2,0)-1,89,1)),1)</xm:f>
          </x14:formula1>
          <xm:sqref>T42</xm:sqref>
        </x14:dataValidation>
        <x14:dataValidation type="list" allowBlank="1" showInputMessage="1" showErrorMessage="1" xr:uid="{00000000-0002-0000-0000-00003F010000}">
          <x14:formula1>
            <xm:f>OFFSET('Paramétrage L1'!$J$2,1,MATCH($S$43,'Paramétrage L1'!$J$2:$M$2,0)-1,COUNTA(OFFSET('Paramétrage L1'!$J$2,1,MATCH($S$43,'Paramétrage L1'!$J$2:$M$2,0)-1,89,1)),1)</xm:f>
          </x14:formula1>
          <xm:sqref>T43</xm:sqref>
        </x14:dataValidation>
        <x14:dataValidation type="list" allowBlank="1" showInputMessage="1" showErrorMessage="1" xr:uid="{00000000-0002-0000-0000-000040010000}">
          <x14:formula1>
            <xm:f>OFFSET('Paramétrage L1'!$J$2,1,MATCH($S$44,'Paramétrage L1'!$J$2:$M$2,0)-1,COUNTA(OFFSET('Paramétrage L1'!$J$2,1,MATCH($S$44,'Paramétrage L1'!$J$2:$M$2,0)-1,89,1)),1)</xm:f>
          </x14:formula1>
          <xm:sqref>T44</xm:sqref>
        </x14:dataValidation>
        <x14:dataValidation type="list" allowBlank="1" showInputMessage="1" showErrorMessage="1" xr:uid="{00000000-0002-0000-0000-000041010000}">
          <x14:formula1>
            <xm:f>OFFSET('Paramétrage L1'!$J$2,1,MATCH($S$45,'Paramétrage L1'!$J$2:$M$2,0)-1,COUNTA(OFFSET('Paramétrage L1'!$J$2,1,MATCH($S$45,'Paramétrage L1'!$J$2:$M$2,0)-1,89,1)),1)</xm:f>
          </x14:formula1>
          <xm:sqref>T45</xm:sqref>
        </x14:dataValidation>
        <x14:dataValidation type="list" allowBlank="1" showInputMessage="1" showErrorMessage="1" xr:uid="{00000000-0002-0000-0000-000042010000}">
          <x14:formula1>
            <xm:f>OFFSET('Paramétrage L1'!$J$2,1,MATCH($S$46,'Paramétrage L1'!$J$2:$M$2,0)-1,COUNTA(OFFSET('Paramétrage L1'!$J$2,1,MATCH($S$46,'Paramétrage L1'!$J$2:$M$2,0)-1,89,1)),1)</xm:f>
          </x14:formula1>
          <xm:sqref>T46</xm:sqref>
        </x14:dataValidation>
        <x14:dataValidation type="list" allowBlank="1" showInputMessage="1" showErrorMessage="1" xr:uid="{00000000-0002-0000-0000-000043010000}">
          <x14:formula1>
            <xm:f>OFFSET('Paramétrage L1'!$J$2,1,MATCH($S$47,'Paramétrage L1'!$J$2:$M$2,0)-1,COUNTA(OFFSET('Paramétrage L1'!$J$2,1,MATCH($S$47,'Paramétrage L1'!$J$2:$M$2,0)-1,89,1)),1)</xm:f>
          </x14:formula1>
          <xm:sqref>T47</xm:sqref>
        </x14:dataValidation>
        <x14:dataValidation type="list" allowBlank="1" showInputMessage="1" showErrorMessage="1" xr:uid="{00000000-0002-0000-0000-000044010000}">
          <x14:formula1>
            <xm:f>OFFSET('Paramétrage L1'!$J$2,1,MATCH($S$48,'Paramétrage L1'!$J$2:$M$2,0)-1,COUNTA(OFFSET('Paramétrage L1'!$J$2,1,MATCH($S$48,'Paramétrage L1'!$J$2:$M$2,0)-1,89,1)),1)</xm:f>
          </x14:formula1>
          <xm:sqref>T48</xm:sqref>
        </x14:dataValidation>
        <x14:dataValidation type="list" allowBlank="1" showInputMessage="1" showErrorMessage="1" xr:uid="{00000000-0002-0000-0000-000045010000}">
          <x14:formula1>
            <xm:f>OFFSET('Paramétrage L1'!$J$2,1,MATCH($S$49,'Paramétrage L1'!$J$2:$M$2,0)-1,COUNTA(OFFSET('Paramétrage L1'!$J$2,1,MATCH($S$49,'Paramétrage L1'!$J$2:$M$2,0)-1,89,1)),1)</xm:f>
          </x14:formula1>
          <xm:sqref>T49</xm:sqref>
        </x14:dataValidation>
        <x14:dataValidation type="list" allowBlank="1" showInputMessage="1" showErrorMessage="1" xr:uid="{00000000-0002-0000-0000-000046010000}">
          <x14:formula1>
            <xm:f>OFFSET('Paramétrage L1'!$J$2,1,MATCH($S$50,'Paramétrage L1'!$J$2:$M$2,0)-1,COUNTA(OFFSET('Paramétrage L1'!$J$2,1,MATCH($S$50,'Paramétrage L1'!$J$2:$M$2,0)-1,89,1)),1)</xm:f>
          </x14:formula1>
          <xm:sqref>T50</xm:sqref>
        </x14:dataValidation>
        <x14:dataValidation type="list" allowBlank="1" showInputMessage="1" showErrorMessage="1" xr:uid="{00000000-0002-0000-0000-000047010000}">
          <x14:formula1>
            <xm:f>OFFSET('Paramétrage L1'!$J$2,1,MATCH($S$51,'Paramétrage L1'!$J$2:$M$2,0)-1,COUNTA(OFFSET('Paramétrage L1'!$J$2,1,MATCH($S$51,'Paramétrage L1'!$J$2:$M$2,0)-1,89,1)),1)</xm:f>
          </x14:formula1>
          <xm:sqref>T51</xm:sqref>
        </x14:dataValidation>
        <x14:dataValidation type="list" allowBlank="1" showInputMessage="1" showErrorMessage="1" xr:uid="{00000000-0002-0000-0000-000048010000}">
          <x14:formula1>
            <xm:f>OFFSET('Paramétrage L1'!$J$2,1,MATCH($S$52,'Paramétrage L1'!$J$2:$M$2,0)-1,COUNTA(OFFSET('Paramétrage L1'!$J$2,1,MATCH($S$52,'Paramétrage L1'!$J$2:$M$2,0)-1,89,1)),1)</xm:f>
          </x14:formula1>
          <xm:sqref>T52</xm:sqref>
        </x14:dataValidation>
        <x14:dataValidation type="list" allowBlank="1" showInputMessage="1" showErrorMessage="1" xr:uid="{00000000-0002-0000-0000-000049010000}">
          <x14:formula1>
            <xm:f>OFFSET('Paramétrage L1'!$J$2,1,MATCH($S$53,'Paramétrage L1'!$J$2:$M$2,0)-1,COUNTA(OFFSET('Paramétrage L1'!$J$2,1,MATCH($S$53,'Paramétrage L1'!$J$2:$M$2,0)-1,89,1)),1)</xm:f>
          </x14:formula1>
          <xm:sqref>T53</xm:sqref>
        </x14:dataValidation>
        <x14:dataValidation type="list" allowBlank="1" showInputMessage="1" showErrorMessage="1" xr:uid="{00000000-0002-0000-0000-00004A010000}">
          <x14:formula1>
            <xm:f>OFFSET('Paramétrage L1'!$J$2,1,MATCH($S$54,'Paramétrage L1'!$J$2:$M$2,0)-1,COUNTA(OFFSET('Paramétrage L1'!$J$2,1,MATCH($S$54,'Paramétrage L1'!$J$2:$M$2,0)-1,89,1)),1)</xm:f>
          </x14:formula1>
          <xm:sqref>T54</xm:sqref>
        </x14:dataValidation>
        <x14:dataValidation type="list" allowBlank="1" showInputMessage="1" showErrorMessage="1" xr:uid="{00000000-0002-0000-0000-00004B010000}">
          <x14:formula1>
            <xm:f>OFFSET('Paramétrage L1'!$J$2,1,MATCH($S$55,'Paramétrage L1'!$J$2:$M$2,0)-1,COUNTA(OFFSET('Paramétrage L1'!$J$2,1,MATCH($S$55,'Paramétrage L1'!$J$2:$M$2,0)-1,89,1)),1)</xm:f>
          </x14:formula1>
          <xm:sqref>T55</xm:sqref>
        </x14:dataValidation>
        <x14:dataValidation type="list" allowBlank="1" showInputMessage="1" showErrorMessage="1" xr:uid="{00000000-0002-0000-0000-00004C010000}">
          <x14:formula1>
            <xm:f>OFFSET('Paramétrage L1'!$J$2,1,MATCH($S$56,'Paramétrage L1'!$J$2:$M$2,0)-1,COUNTA(OFFSET('Paramétrage L1'!$J$2,1,MATCH($S$56,'Paramétrage L1'!$J$2:$M$2,0)-1,89,1)),1)</xm:f>
          </x14:formula1>
          <xm:sqref>T56</xm:sqref>
        </x14:dataValidation>
        <x14:dataValidation type="list" allowBlank="1" showInputMessage="1" showErrorMessage="1" xr:uid="{00000000-0002-0000-0000-00004D010000}">
          <x14:formula1>
            <xm:f>OFFSET('Paramétrage L1'!$J$2,1,MATCH($S$57,'Paramétrage L1'!$J$2:$M$2,0)-1,COUNTA(OFFSET('Paramétrage L1'!$J$2,1,MATCH($S$57,'Paramétrage L1'!$J$2:$M$2,0)-1,89,1)),1)</xm:f>
          </x14:formula1>
          <xm:sqref>T57</xm:sqref>
        </x14:dataValidation>
        <x14:dataValidation type="list" allowBlank="1" showInputMessage="1" showErrorMessage="1" xr:uid="{00000000-0002-0000-0000-00004E010000}">
          <x14:formula1>
            <xm:f>OFFSET('Paramétrage L1'!$J$2,1,MATCH($S$58,'Paramétrage L1'!$J$2:$M$2,0)-1,COUNTA(OFFSET('Paramétrage L1'!$J$2,1,MATCH($S$58,'Paramétrage L1'!$J$2:$M$2,0)-1,89,1)),1)</xm:f>
          </x14:formula1>
          <xm:sqref>T58</xm:sqref>
        </x14:dataValidation>
        <x14:dataValidation type="list" allowBlank="1" showInputMessage="1" showErrorMessage="1" xr:uid="{00000000-0002-0000-0000-00004F010000}">
          <x14:formula1>
            <xm:f>OFFSET('Paramétrage L1'!$J$2,1,MATCH($S$59,'Paramétrage L1'!$J$2:$M$2,0)-1,COUNTA(OFFSET('Paramétrage L1'!$J$2,1,MATCH($S$59,'Paramétrage L1'!$J$2:$M$2,0)-1,89,1)),1)</xm:f>
          </x14:formula1>
          <xm:sqref>T59</xm:sqref>
        </x14:dataValidation>
        <x14:dataValidation type="list" allowBlank="1" showInputMessage="1" showErrorMessage="1" xr:uid="{00000000-0002-0000-0000-000050010000}">
          <x14:formula1>
            <xm:f>OFFSET('Paramétrage L1'!$J$2,1,MATCH($S$60,'Paramétrage L1'!$J$2:$M$2,0)-1,COUNTA(OFFSET('Paramétrage L1'!$J$2,1,MATCH($S$60,'Paramétrage L1'!$J$2:$M$2,0)-1,89,1)),1)</xm:f>
          </x14:formula1>
          <xm:sqref>T60</xm:sqref>
        </x14:dataValidation>
        <x14:dataValidation type="list" allowBlank="1" showInputMessage="1" showErrorMessage="1" xr:uid="{00000000-0002-0000-0000-000051010000}">
          <x14:formula1>
            <xm:f>OFFSET('Paramétrage L1'!$J$2,1,MATCH($S$61,'Paramétrage L1'!$J$2:$M$2,0)-1,COUNTA(OFFSET('Paramétrage L1'!$J$2,1,MATCH($S$61,'Paramétrage L1'!$J$2:$M$2,0)-1,89,1)),1)</xm:f>
          </x14:formula1>
          <xm:sqref>T61</xm:sqref>
        </x14:dataValidation>
        <x14:dataValidation type="list" allowBlank="1" showInputMessage="1" showErrorMessage="1" xr:uid="{00000000-0002-0000-0000-000052010000}">
          <x14:formula1>
            <xm:f>OFFSET('Paramétrage L1'!$J$2,1,MATCH($S$62,'Paramétrage L1'!$J$2:$M$2,0)-1,COUNTA(OFFSET('Paramétrage L1'!$J$2,1,MATCH($S$62,'Paramétrage L1'!$J$2:$M$2,0)-1,89,1)),1)</xm:f>
          </x14:formula1>
          <xm:sqref>T62</xm:sqref>
        </x14:dataValidation>
        <x14:dataValidation type="list" allowBlank="1" showInputMessage="1" showErrorMessage="1" xr:uid="{00000000-0002-0000-0000-000053010000}">
          <x14:formula1>
            <xm:f>OFFSET('Paramétrage L1'!$J$2,1,MATCH($S$63,'Paramétrage L1'!$J$2:$M$2,0)-1,COUNTA(OFFSET('Paramétrage L1'!$J$2,1,MATCH($S$63,'Paramétrage L1'!$J$2:$M$2,0)-1,89,1)),1)</xm:f>
          </x14:formula1>
          <xm:sqref>T63</xm:sqref>
        </x14:dataValidation>
        <x14:dataValidation type="list" allowBlank="1" showInputMessage="1" showErrorMessage="1" xr:uid="{00000000-0002-0000-0000-000054010000}">
          <x14:formula1>
            <xm:f>OFFSET('Paramétrage L1'!$J$2,1,MATCH($S$64,'Paramétrage L1'!$J$2:$M$2,0)-1,COUNTA(OFFSET('Paramétrage L1'!$J$2,1,MATCH($S$64,'Paramétrage L1'!$J$2:$M$2,0)-1,89,1)),1)</xm:f>
          </x14:formula1>
          <xm:sqref>T64</xm:sqref>
        </x14:dataValidation>
        <x14:dataValidation type="list" allowBlank="1" showInputMessage="1" showErrorMessage="1" xr:uid="{00000000-0002-0000-0000-000055010000}">
          <x14:formula1>
            <xm:f>OFFSET('Paramétrage L1'!$J$2,1,MATCH($S$65,'Paramétrage L1'!$J$2:$M$2,0)-1,COUNTA(OFFSET('Paramétrage L1'!$J$2,1,MATCH($S$65,'Paramétrage L1'!$J$2:$M$2,0)-1,89,1)),1)</xm:f>
          </x14:formula1>
          <xm:sqref>T65</xm:sqref>
        </x14:dataValidation>
        <x14:dataValidation type="list" allowBlank="1" showInputMessage="1" showErrorMessage="1" xr:uid="{00000000-0002-0000-0000-000056010000}">
          <x14:formula1>
            <xm:f>OFFSET('Paramétrage L1'!$J$2,1,MATCH($S$66,'Paramétrage L1'!$J$2:$M$2,0)-1,COUNTA(OFFSET('Paramétrage L1'!$J$2,1,MATCH($S$66,'Paramétrage L1'!$J$2:$M$2,0)-1,89,1)),1)</xm:f>
          </x14:formula1>
          <xm:sqref>T66</xm:sqref>
        </x14:dataValidation>
        <x14:dataValidation type="list" allowBlank="1" showInputMessage="1" showErrorMessage="1" xr:uid="{00000000-0002-0000-0000-000057010000}">
          <x14:formula1>
            <xm:f>OFFSET('Paramétrage L1'!$J$2,1,MATCH($S$67,'Paramétrage L1'!$J$2:$M$2,0)-1,COUNTA(OFFSET('Paramétrage L1'!$J$2,1,MATCH($S$67,'Paramétrage L1'!$J$2:$M$2,0)-1,89,1)),1)</xm:f>
          </x14:formula1>
          <xm:sqref>T67</xm:sqref>
        </x14:dataValidation>
        <x14:dataValidation type="list" allowBlank="1" showInputMessage="1" showErrorMessage="1" xr:uid="{00000000-0002-0000-0000-000058010000}">
          <x14:formula1>
            <xm:f>OFFSET('Paramétrage L1'!$J$2,1,MATCH($S$68,'Paramétrage L1'!$J$2:$M$2,0)-1,COUNTA(OFFSET('Paramétrage L1'!$J$2,1,MATCH($S$68,'Paramétrage L1'!$J$2:$M$2,0)-1,89,1)),1)</xm:f>
          </x14:formula1>
          <xm:sqref>T68</xm:sqref>
        </x14:dataValidation>
        <x14:dataValidation type="list" allowBlank="1" showInputMessage="1" showErrorMessage="1" xr:uid="{00000000-0002-0000-0000-000059010000}">
          <x14:formula1>
            <xm:f>OFFSET('Paramétrage L1'!$J$2,1,MATCH($S$69,'Paramétrage L1'!$J$2:$M$2,0)-1,COUNTA(OFFSET('Paramétrage L1'!$J$2,1,MATCH($S$69,'Paramétrage L1'!$J$2:$M$2,0)-1,89,1)),1)</xm:f>
          </x14:formula1>
          <xm:sqref>T69</xm:sqref>
        </x14:dataValidation>
        <x14:dataValidation type="list" allowBlank="1" showInputMessage="1" showErrorMessage="1" xr:uid="{00000000-0002-0000-0000-00005A010000}">
          <x14:formula1>
            <xm:f>OFFSET('Paramétrage L1'!$J$2,1,MATCH($S$70,'Paramétrage L1'!$J$2:$M$2,0)-1,COUNTA(OFFSET('Paramétrage L1'!$J$2,1,MATCH($S$70,'Paramétrage L1'!$J$2:$M$2,0)-1,89,1)),1)</xm:f>
          </x14:formula1>
          <xm:sqref>T70</xm:sqref>
        </x14:dataValidation>
        <x14:dataValidation type="list" allowBlank="1" showInputMessage="1" showErrorMessage="1" xr:uid="{00000000-0002-0000-0000-00005B010000}">
          <x14:formula1>
            <xm:f>OFFSET('Paramétrage L1'!$J$2,1,MATCH($S$71,'Paramétrage L1'!$J$2:$M$2,0)-1,COUNTA(OFFSET('Paramétrage L1'!$J$2,1,MATCH($S$71,'Paramétrage L1'!$J$2:$M$2,0)-1,89,1)),1)</xm:f>
          </x14:formula1>
          <xm:sqref>T71</xm:sqref>
        </x14:dataValidation>
        <x14:dataValidation type="list" allowBlank="1" showInputMessage="1" showErrorMessage="1" xr:uid="{00000000-0002-0000-0000-00005C010000}">
          <x14:formula1>
            <xm:f>OFFSET('Paramétrage L1'!$J$2,1,MATCH($S$72,'Paramétrage L1'!$J$2:$M$2,0)-1,COUNTA(OFFSET('Paramétrage L1'!$J$2,1,MATCH($S$72,'Paramétrage L1'!$J$2:$M$2,0)-1,89,1)),1)</xm:f>
          </x14:formula1>
          <xm:sqref>T72</xm:sqref>
        </x14:dataValidation>
        <x14:dataValidation type="list" allowBlank="1" showInputMessage="1" showErrorMessage="1" xr:uid="{00000000-0002-0000-0000-00005D010000}">
          <x14:formula1>
            <xm:f>OFFSET('Paramétrage L1'!$J$2,1,MATCH($S$73,'Paramétrage L1'!$J$2:$M$2,0)-1,COUNTA(OFFSET('Paramétrage L1'!$J$2,1,MATCH($S$73,'Paramétrage L1'!$J$2:$M$2,0)-1,89,1)),1)</xm:f>
          </x14:formula1>
          <xm:sqref>T73</xm:sqref>
        </x14:dataValidation>
        <x14:dataValidation type="list" allowBlank="1" showInputMessage="1" showErrorMessage="1" xr:uid="{00000000-0002-0000-0000-00005E010000}">
          <x14:formula1>
            <xm:f>OFFSET('Paramétrage L1'!$J$2,1,MATCH($S$74,'Paramétrage L1'!$J$2:$M$2,0)-1,COUNTA(OFFSET('Paramétrage L1'!$J$2,1,MATCH($S$74,'Paramétrage L1'!$J$2:$M$2,0)-1,89,1)),1)</xm:f>
          </x14:formula1>
          <xm:sqref>T74</xm:sqref>
        </x14:dataValidation>
        <x14:dataValidation type="list" allowBlank="1" showInputMessage="1" showErrorMessage="1" xr:uid="{00000000-0002-0000-0000-00005F010000}">
          <x14:formula1>
            <xm:f>OFFSET('Paramétrage L1'!$J$2,1,MATCH($S$75,'Paramétrage L1'!$J$2:$M$2,0)-1,COUNTA(OFFSET('Paramétrage L1'!$J$2,1,MATCH($S$75,'Paramétrage L1'!$J$2:$M$2,0)-1,89,1)),1)</xm:f>
          </x14:formula1>
          <xm:sqref>T75</xm:sqref>
        </x14:dataValidation>
        <x14:dataValidation type="list" allowBlank="1" showInputMessage="1" showErrorMessage="1" xr:uid="{00000000-0002-0000-0000-000060010000}">
          <x14:formula1>
            <xm:f>OFFSET('Paramétrage L1'!$J$2,1,MATCH($S$76,'Paramétrage L1'!$J$2:$M$2,0)-1,COUNTA(OFFSET('Paramétrage L1'!$J$2,1,MATCH($S$76,'Paramétrage L1'!$J$2:$M$2,0)-1,89,1)),1)</xm:f>
          </x14:formula1>
          <xm:sqref>T76</xm:sqref>
        </x14:dataValidation>
        <x14:dataValidation type="list" allowBlank="1" showInputMessage="1" showErrorMessage="1" xr:uid="{00000000-0002-0000-0000-000061010000}">
          <x14:formula1>
            <xm:f>OFFSET('Paramétrage L1'!$J$2,1,MATCH($S$77,'Paramétrage L1'!$J$2:$M$2,0)-1,COUNTA(OFFSET('Paramétrage L1'!$J$2,1,MATCH($S$77,'Paramétrage L1'!$J$2:$M$2,0)-1,89,1)),1)</xm:f>
          </x14:formula1>
          <xm:sqref>T77</xm:sqref>
        </x14:dataValidation>
        <x14:dataValidation type="list" allowBlank="1" showInputMessage="1" showErrorMessage="1" xr:uid="{00000000-0002-0000-0000-000062010000}">
          <x14:formula1>
            <xm:f>OFFSET('Paramétrage L1'!$J$2,1,MATCH($S$78,'Paramétrage L1'!$J$2:$M$2,0)-1,COUNTA(OFFSET('Paramétrage L1'!$J$2,1,MATCH($S$78,'Paramétrage L1'!$J$2:$M$2,0)-1,89,1)),1)</xm:f>
          </x14:formula1>
          <xm:sqref>T78</xm:sqref>
        </x14:dataValidation>
        <x14:dataValidation type="list" allowBlank="1" showInputMessage="1" showErrorMessage="1" xr:uid="{00000000-0002-0000-0000-000063010000}">
          <x14:formula1>
            <xm:f>OFFSET('Paramétrage L1'!$J$2,1,MATCH($S$79,'Paramétrage L1'!$J$2:$M$2,0)-1,COUNTA(OFFSET('Paramétrage L1'!$J$2,1,MATCH($S$79,'Paramétrage L1'!$J$2:$M$2,0)-1,89,1)),1)</xm:f>
          </x14:formula1>
          <xm:sqref>T79</xm:sqref>
        </x14:dataValidation>
        <x14:dataValidation type="list" allowBlank="1" showInputMessage="1" showErrorMessage="1" xr:uid="{00000000-0002-0000-0000-000064010000}">
          <x14:formula1>
            <xm:f>OFFSET('Paramétrage L1'!$J$2,1,MATCH($S$80,'Paramétrage L1'!$J$2:$M$2,0)-1,COUNTA(OFFSET('Paramétrage L1'!$J$2,1,MATCH($S$80,'Paramétrage L1'!$J$2:$M$2,0)-1,89,1)),1)</xm:f>
          </x14:formula1>
          <xm:sqref>T80</xm:sqref>
        </x14:dataValidation>
        <x14:dataValidation type="list" allowBlank="1" showInputMessage="1" showErrorMessage="1" xr:uid="{00000000-0002-0000-0000-000065010000}">
          <x14:formula1>
            <xm:f>OFFSET('Paramétrage L1'!$J$2,1,MATCH($S$81,'Paramétrage L1'!$J$2:$M$2,0)-1,COUNTA(OFFSET('Paramétrage L1'!$J$2,1,MATCH($S$81,'Paramétrage L1'!$J$2:$M$2,0)-1,89,1)),1)</xm:f>
          </x14:formula1>
          <xm:sqref>T81</xm:sqref>
        </x14:dataValidation>
        <x14:dataValidation type="list" allowBlank="1" showInputMessage="1" showErrorMessage="1" xr:uid="{00000000-0002-0000-0000-000066010000}">
          <x14:formula1>
            <xm:f>OFFSET('Paramétrage L1'!$J$2,1,MATCH($S$82,'Paramétrage L1'!$J$2:$M$2,0)-1,COUNTA(OFFSET('Paramétrage L1'!$J$2,1,MATCH($S$82,'Paramétrage L1'!$J$2:$M$2,0)-1,89,1)),1)</xm:f>
          </x14:formula1>
          <xm:sqref>T82</xm:sqref>
        </x14:dataValidation>
        <x14:dataValidation type="list" allowBlank="1" showInputMessage="1" showErrorMessage="1" xr:uid="{00000000-0002-0000-0000-000067010000}">
          <x14:formula1>
            <xm:f>OFFSET('Paramétrage L1'!$J$2,1,MATCH($S$83,'Paramétrage L1'!$J$2:$M$2,0)-1,COUNTA(OFFSET('Paramétrage L1'!$J$2,1,MATCH($S$83,'Paramétrage L1'!$J$2:$M$2,0)-1,89,1)),1)</xm:f>
          </x14:formula1>
          <xm:sqref>T83</xm:sqref>
        </x14:dataValidation>
        <x14:dataValidation type="list" allowBlank="1" showInputMessage="1" showErrorMessage="1" xr:uid="{00000000-0002-0000-0000-000068010000}">
          <x14:formula1>
            <xm:f>OFFSET('Paramétrage L1'!$J$2,1,MATCH($S$84,'Paramétrage L1'!$J$2:$M$2,0)-1,COUNTA(OFFSET('Paramétrage L1'!$J$2,1,MATCH($S$84,'Paramétrage L1'!$J$2:$M$2,0)-1,89,1)),1)</xm:f>
          </x14:formula1>
          <xm:sqref>T84</xm:sqref>
        </x14:dataValidation>
        <x14:dataValidation type="list" allowBlank="1" showInputMessage="1" showErrorMessage="1" xr:uid="{00000000-0002-0000-0000-000069010000}">
          <x14:formula1>
            <xm:f>OFFSET('Paramétrage L1'!$J$2,1,MATCH($S$85,'Paramétrage L1'!$J$2:$M$2,0)-1,COUNTA(OFFSET('Paramétrage L1'!$J$2,1,MATCH($S$85,'Paramétrage L1'!$J$2:$M$2,0)-1,89,1)),1)</xm:f>
          </x14:formula1>
          <xm:sqref>T85</xm:sqref>
        </x14:dataValidation>
        <x14:dataValidation type="list" allowBlank="1" showInputMessage="1" showErrorMessage="1" xr:uid="{00000000-0002-0000-0000-00006A010000}">
          <x14:formula1>
            <xm:f>OFFSET('Paramétrage L1'!$J$2,1,MATCH($S$86,'Paramétrage L1'!$J$2:$M$2,0)-1,COUNTA(OFFSET('Paramétrage L1'!$J$2,1,MATCH($S$86,'Paramétrage L1'!$J$2:$M$2,0)-1,89,1)),1)</xm:f>
          </x14:formula1>
          <xm:sqref>T86</xm:sqref>
        </x14:dataValidation>
        <x14:dataValidation type="list" allowBlank="1" showInputMessage="1" showErrorMessage="1" xr:uid="{00000000-0002-0000-0000-00006B010000}">
          <x14:formula1>
            <xm:f>OFFSET('Paramétrage L1'!$J$2,1,MATCH($S$87,'Paramétrage L1'!$J$2:$M$2,0)-1,COUNTA(OFFSET('Paramétrage L1'!$J$2,1,MATCH($S$87,'Paramétrage L1'!$J$2:$M$2,0)-1,89,1)),1)</xm:f>
          </x14:formula1>
          <xm:sqref>T87</xm:sqref>
        </x14:dataValidation>
        <x14:dataValidation type="list" allowBlank="1" showInputMessage="1" showErrorMessage="1" xr:uid="{00000000-0002-0000-0000-00006C010000}">
          <x14:formula1>
            <xm:f>OFFSET('Paramétrage L1'!$J$2,1,MATCH($S$88,'Paramétrage L1'!$J$2:$M$2,0)-1,COUNTA(OFFSET('Paramétrage L1'!$J$2,1,MATCH($S$88,'Paramétrage L1'!$J$2:$M$2,0)-1,89,1)),1)</xm:f>
          </x14:formula1>
          <xm:sqref>T88</xm:sqref>
        </x14:dataValidation>
        <x14:dataValidation type="list" allowBlank="1" showInputMessage="1" showErrorMessage="1" xr:uid="{00000000-0002-0000-0000-00006D010000}">
          <x14:formula1>
            <xm:f>OFFSET('Paramétrage L1'!$J$2,1,MATCH($S$89,'Paramétrage L1'!$J$2:$M$2,0)-1,COUNTA(OFFSET('Paramétrage L1'!$J$2,1,MATCH($S$89,'Paramétrage L1'!$J$2:$M$2,0)-1,89,1)),1)</xm:f>
          </x14:formula1>
          <xm:sqref>T89</xm:sqref>
        </x14:dataValidation>
        <x14:dataValidation type="list" allowBlank="1" showInputMessage="1" showErrorMessage="1" xr:uid="{00000000-0002-0000-0000-00006E010000}">
          <x14:formula1>
            <xm:f>OFFSET('Paramétrage L1'!$J$2,1,MATCH($S$90,'Paramétrage L1'!$J$2:$M$2,0)-1,COUNTA(OFFSET('Paramétrage L1'!$J$2,1,MATCH($S$90,'Paramétrage L1'!$J$2:$M$2,0)-1,89,1)),1)</xm:f>
          </x14:formula1>
          <xm:sqref>T90</xm:sqref>
        </x14:dataValidation>
        <x14:dataValidation type="list" allowBlank="1" showInputMessage="1" showErrorMessage="1" xr:uid="{00000000-0002-0000-0000-00006F010000}">
          <x14:formula1>
            <xm:f>OFFSET('Paramétrage L1'!$J$2,1,MATCH($S$91,'Paramétrage L1'!$J$2:$M$2,0)-1,COUNTA(OFFSET('Paramétrage L1'!$J$2,1,MATCH($S$91,'Paramétrage L1'!$J$2:$M$2,0)-1,89,1)),1)</xm:f>
          </x14:formula1>
          <xm:sqref>T91</xm:sqref>
        </x14:dataValidation>
        <x14:dataValidation type="list" allowBlank="1" showInputMessage="1" showErrorMessage="1" xr:uid="{00000000-0002-0000-0000-000070010000}">
          <x14:formula1>
            <xm:f>OFFSET('Paramétrage L1'!$J$2,1,MATCH($S$92,'Paramétrage L1'!$J$2:$M$2,0)-1,COUNTA(OFFSET('Paramétrage L1'!$J$2,1,MATCH($S$92,'Paramétrage L1'!$J$2:$M$2,0)-1,89,1)),1)</xm:f>
          </x14:formula1>
          <xm:sqref>T92</xm:sqref>
        </x14:dataValidation>
        <x14:dataValidation type="list" allowBlank="1" showInputMessage="1" showErrorMessage="1" xr:uid="{00000000-0002-0000-0000-000071010000}">
          <x14:formula1>
            <xm:f>OFFSET('Paramétrage L1'!$J$2,1,MATCH($S$93,'Paramétrage L1'!$J$2:$M$2,0)-1,COUNTA(OFFSET('Paramétrage L1'!$J$2,1,MATCH($S$93,'Paramétrage L1'!$J$2:$M$2,0)-1,89,1)),1)</xm:f>
          </x14:formula1>
          <xm:sqref>T93</xm:sqref>
        </x14:dataValidation>
        <x14:dataValidation type="list" allowBlank="1" showInputMessage="1" showErrorMessage="1" xr:uid="{00000000-0002-0000-0000-000072010000}">
          <x14:formula1>
            <xm:f>OFFSET('Paramétrage L1'!$J$2,1,MATCH($S$94,'Paramétrage L1'!$J$2:$M$2,0)-1,COUNTA(OFFSET('Paramétrage L1'!$J$2,1,MATCH($S$94,'Paramétrage L1'!$J$2:$M$2,0)-1,89,1)),1)</xm:f>
          </x14:formula1>
          <xm:sqref>T94</xm:sqref>
        </x14:dataValidation>
        <x14:dataValidation type="list" allowBlank="1" showInputMessage="1" showErrorMessage="1" xr:uid="{00000000-0002-0000-0000-000073010000}">
          <x14:formula1>
            <xm:f>OFFSET('Paramétrage L1'!$J$2,1,MATCH($S$95,'Paramétrage L1'!$J$2:$M$2,0)-1,COUNTA(OFFSET('Paramétrage L1'!$J$2,1,MATCH($S$95,'Paramétrage L1'!$J$2:$M$2,0)-1,89,1)),1)</xm:f>
          </x14:formula1>
          <xm:sqref>T95</xm:sqref>
        </x14:dataValidation>
        <x14:dataValidation type="list" allowBlank="1" showInputMessage="1" showErrorMessage="1" xr:uid="{00000000-0002-0000-0000-000074010000}">
          <x14:formula1>
            <xm:f>OFFSET('Paramétrage L1'!$J$2,1,MATCH($S$96,'Paramétrage L1'!$J$2:$M$2,0)-1,COUNTA(OFFSET('Paramétrage L1'!$J$2,1,MATCH($S$96,'Paramétrage L1'!$J$2:$M$2,0)-1,89,1)),1)</xm:f>
          </x14:formula1>
          <xm:sqref>T96</xm:sqref>
        </x14:dataValidation>
        <x14:dataValidation type="list" allowBlank="1" showInputMessage="1" showErrorMessage="1" xr:uid="{00000000-0002-0000-0000-000075010000}">
          <x14:formula1>
            <xm:f>OFFSET('Paramétrage L1'!$J$2,1,MATCH($S$97,'Paramétrage L1'!$J$2:$M$2,0)-1,COUNTA(OFFSET('Paramétrage L1'!$J$2,1,MATCH($S$97,'Paramétrage L1'!$J$2:$M$2,0)-1,89,1)),1)</xm:f>
          </x14:formula1>
          <xm:sqref>T97</xm:sqref>
        </x14:dataValidation>
        <x14:dataValidation type="list" allowBlank="1" showInputMessage="1" showErrorMessage="1" xr:uid="{00000000-0002-0000-0000-000076010000}">
          <x14:formula1>
            <xm:f>OFFSET('Paramétrage L1'!$J$2,1,MATCH($S$98,'Paramétrage L1'!$J$2:$M$2,0)-1,COUNTA(OFFSET('Paramétrage L1'!$J$2,1,MATCH($S$98,'Paramétrage L1'!$J$2:$M$2,0)-1,89,1)),1)</xm:f>
          </x14:formula1>
          <xm:sqref>T98</xm:sqref>
        </x14:dataValidation>
        <x14:dataValidation type="list" allowBlank="1" showInputMessage="1" showErrorMessage="1" xr:uid="{00000000-0002-0000-0000-000077010000}">
          <x14:formula1>
            <xm:f>OFFSET('Paramétrage L1'!$J$2,1,MATCH($S$99,'Paramétrage L1'!$J$2:$M$2,0)-1,COUNTA(OFFSET('Paramétrage L1'!$J$2,1,MATCH($S$99,'Paramétrage L1'!$J$2:$M$2,0)-1,89,1)),1)</xm:f>
          </x14:formula1>
          <xm:sqref>T99</xm:sqref>
        </x14:dataValidation>
        <x14:dataValidation type="list" allowBlank="1" showInputMessage="1" showErrorMessage="1" xr:uid="{00000000-0002-0000-0000-000078010000}">
          <x14:formula1>
            <xm:f>OFFSET('Paramétrage L1'!$J$2,1,MATCH($S$100,'Paramétrage L1'!$J$2:$M$2,0)-1,COUNTA(OFFSET('Paramétrage L1'!$J$2,1,MATCH($S$100,'Paramétrage L1'!$J$2:$M$2,0)-1,89,1)),1)</xm:f>
          </x14:formula1>
          <xm:sqref>T100</xm:sqref>
        </x14:dataValidation>
        <x14:dataValidation type="list" allowBlank="1" showInputMessage="1" showErrorMessage="1" xr:uid="{00000000-0002-0000-0000-000079010000}">
          <x14:formula1>
            <xm:f>OFFSET('Paramétrage L1'!$J$2,1,MATCH($S$101,'Paramétrage L1'!$J$2:$M$2,0)-1,COUNTA(OFFSET('Paramétrage L1'!$J$2,1,MATCH($S$101,'Paramétrage L1'!$J$2:$M$2,0)-1,89,1)),1)</xm:f>
          </x14:formula1>
          <xm:sqref>T101</xm:sqref>
        </x14:dataValidation>
        <x14:dataValidation type="list" allowBlank="1" showInputMessage="1" showErrorMessage="1" xr:uid="{00000000-0002-0000-0000-00007A010000}">
          <x14:formula1>
            <xm:f>OFFSET('Paramétrage L1'!$J$2,1,MATCH($S$102,'Paramétrage L1'!$J$2:$M$2,0)-1,COUNTA(OFFSET('Paramétrage L1'!$J$2,1,MATCH($S$102,'Paramétrage L1'!$J$2:$M$2,0)-1,89,1)),1)</xm:f>
          </x14:formula1>
          <xm:sqref>T102</xm:sqref>
        </x14:dataValidation>
        <x14:dataValidation type="list" allowBlank="1" showInputMessage="1" showErrorMessage="1" xr:uid="{00000000-0002-0000-0000-00007B010000}">
          <x14:formula1>
            <xm:f>OFFSET('Paramétrage L1'!$J$2,1,MATCH($S$103,'Paramétrage L1'!$J$2:$M$2,0)-1,COUNTA(OFFSET('Paramétrage L1'!$J$2,1,MATCH($S$103,'Paramétrage L1'!$J$2:$M$2,0)-1,89,1)),1)</xm:f>
          </x14:formula1>
          <xm:sqref>T103</xm:sqref>
        </x14:dataValidation>
        <x14:dataValidation type="list" allowBlank="1" showInputMessage="1" showErrorMessage="1" xr:uid="{00000000-0002-0000-0000-00007C010000}">
          <x14:formula1>
            <xm:f>OFFSET('Paramétrage L1'!$J$2,1,MATCH($S$104,'Paramétrage L1'!$J$2:$M$2,0)-1,COUNTA(OFFSET('Paramétrage L1'!$J$2,1,MATCH($S$104,'Paramétrage L1'!$J$2:$M$2,0)-1,89,1)),1)</xm:f>
          </x14:formula1>
          <xm:sqref>T104</xm:sqref>
        </x14:dataValidation>
        <x14:dataValidation type="list" allowBlank="1" showInputMessage="1" showErrorMessage="1" xr:uid="{00000000-0002-0000-0000-00007D010000}">
          <x14:formula1>
            <xm:f>OFFSET('Paramétrage L1'!$J$2,1,MATCH($S$105,'Paramétrage L1'!$J$2:$M$2,0)-1,COUNTA(OFFSET('Paramétrage L1'!$J$2,1,MATCH($S$105,'Paramétrage L1'!$J$2:$M$2,0)-1,89,1)),1)</xm:f>
          </x14:formula1>
          <xm:sqref>T105</xm:sqref>
        </x14:dataValidation>
        <x14:dataValidation type="list" allowBlank="1" showInputMessage="1" showErrorMessage="1" xr:uid="{00000000-0002-0000-0000-00007E010000}">
          <x14:formula1>
            <xm:f>OFFSET('Paramétrage L1'!$J$2,1,MATCH($S$106,'Paramétrage L1'!$J$2:$M$2,0)-1,COUNTA(OFFSET('Paramétrage L1'!$J$2,1,MATCH($S$106,'Paramétrage L1'!$J$2:$M$2,0)-1,89,1)),1)</xm:f>
          </x14:formula1>
          <xm:sqref>T106</xm:sqref>
        </x14:dataValidation>
        <x14:dataValidation type="list" allowBlank="1" showInputMessage="1" showErrorMessage="1" xr:uid="{00000000-0002-0000-0000-00007F010000}">
          <x14:formula1>
            <xm:f>OFFSET('Paramétrage L1'!$J$2,1,MATCH($S$107,'Paramétrage L1'!$J$2:$M$2,0)-1,COUNTA(OFFSET('Paramétrage L1'!$J$2,1,MATCH($S$107,'Paramétrage L1'!$J$2:$M$2,0)-1,89,1)),1)</xm:f>
          </x14:formula1>
          <xm:sqref>T107</xm:sqref>
        </x14:dataValidation>
        <x14:dataValidation type="list" allowBlank="1" showInputMessage="1" showErrorMessage="1" xr:uid="{00000000-0002-0000-0000-000080010000}">
          <x14:formula1>
            <xm:f>OFFSET('Paramétrage L1'!$J$2,1,MATCH($S$108,'Paramétrage L1'!$J$2:$M$2,0)-1,COUNTA(OFFSET('Paramétrage L1'!$J$2,1,MATCH($S$108,'Paramétrage L1'!$J$2:$M$2,0)-1,89,1)),1)</xm:f>
          </x14:formula1>
          <xm:sqref>T108</xm:sqref>
        </x14:dataValidation>
        <x14:dataValidation type="list" allowBlank="1" showInputMessage="1" showErrorMessage="1" xr:uid="{00000000-0002-0000-0000-000081010000}">
          <x14:formula1>
            <xm:f>OFFSET('Paramétrage L1'!$J$2,1,MATCH($S$109,'Paramétrage L1'!$J$2:$M$2,0)-1,COUNTA(OFFSET('Paramétrage L1'!$J$2,1,MATCH($S$109,'Paramétrage L1'!$J$2:$M$2,0)-1,89,1)),1)</xm:f>
          </x14:formula1>
          <xm:sqref>T109</xm:sqref>
        </x14:dataValidation>
        <x14:dataValidation type="list" allowBlank="1" showInputMessage="1" showErrorMessage="1" xr:uid="{00000000-0002-0000-0000-000082010000}">
          <x14:formula1>
            <xm:f>OFFSET('Paramétrage L1'!$J$2,1,MATCH($S$110,'Paramétrage L1'!$J$2:$M$2,0)-1,COUNTA(OFFSET('Paramétrage L1'!$J$2,1,MATCH($S$110,'Paramétrage L1'!$J$2:$M$2,0)-1,89,1)),1)</xm:f>
          </x14:formula1>
          <xm:sqref>T110</xm:sqref>
        </x14:dataValidation>
        <x14:dataValidation type="list" allowBlank="1" showInputMessage="1" showErrorMessage="1" xr:uid="{00000000-0002-0000-0000-000083010000}">
          <x14:formula1>
            <xm:f>OFFSET('Paramétrage L1'!$J$2,1,MATCH($S$111,'Paramétrage L1'!$J$2:$M$2,0)-1,COUNTA(OFFSET('Paramétrage L1'!$J$2,1,MATCH($S$111,'Paramétrage L1'!$J$2:$M$2,0)-1,89,1)),1)</xm:f>
          </x14:formula1>
          <xm:sqref>T111</xm:sqref>
        </x14:dataValidation>
        <x14:dataValidation type="list" allowBlank="1" showInputMessage="1" showErrorMessage="1" xr:uid="{00000000-0002-0000-0000-000084010000}">
          <x14:formula1>
            <xm:f>OFFSET('Paramétrage L1'!$J$2,1,MATCH($S$112,'Paramétrage L1'!$J$2:$M$2,0)-1,COUNTA(OFFSET('Paramétrage L1'!$J$2,1,MATCH($S$112,'Paramétrage L1'!$J$2:$M$2,0)-1,89,1)),1)</xm:f>
          </x14:formula1>
          <xm:sqref>T112</xm:sqref>
        </x14:dataValidation>
        <x14:dataValidation type="list" allowBlank="1" showInputMessage="1" showErrorMessage="1" xr:uid="{00000000-0002-0000-0000-000085010000}">
          <x14:formula1>
            <xm:f>OFFSET('Paramétrage L1'!$J$2,1,MATCH($S$113,'Paramétrage L1'!$J$2:$M$2,0)-1,COUNTA(OFFSET('Paramétrage L1'!$J$2,1,MATCH($S$113,'Paramétrage L1'!$J$2:$M$2,0)-1,89,1)),1)</xm:f>
          </x14:formula1>
          <xm:sqref>T113</xm:sqref>
        </x14:dataValidation>
        <x14:dataValidation type="list" allowBlank="1" showInputMessage="1" showErrorMessage="1" xr:uid="{00000000-0002-0000-0000-000086010000}">
          <x14:formula1>
            <xm:f>OFFSET('Paramétrage L1'!$J$2,1,MATCH($S$114,'Paramétrage L1'!$J$2:$M$2,0)-1,COUNTA(OFFSET('Paramétrage L1'!$J$2,1,MATCH($S$114,'Paramétrage L1'!$J$2:$M$2,0)-1,89,1)),1)</xm:f>
          </x14:formula1>
          <xm:sqref>T114</xm:sqref>
        </x14:dataValidation>
        <x14:dataValidation type="list" allowBlank="1" showInputMessage="1" showErrorMessage="1" xr:uid="{00000000-0002-0000-0000-000087010000}">
          <x14:formula1>
            <xm:f>OFFSET('Paramétrage L1'!$J$2,1,MATCH($S$115,'Paramétrage L1'!$J$2:$M$2,0)-1,COUNTA(OFFSET('Paramétrage L1'!$J$2,1,MATCH($S$115,'Paramétrage L1'!$J$2:$M$2,0)-1,89,1)),1)</xm:f>
          </x14:formula1>
          <xm:sqref>T115</xm:sqref>
        </x14:dataValidation>
        <x14:dataValidation type="list" allowBlank="1" showInputMessage="1" showErrorMessage="1" xr:uid="{00000000-0002-0000-0000-000088010000}">
          <x14:formula1>
            <xm:f>OFFSET('Paramétrage L1'!$J$2,1,MATCH($S$116,'Paramétrage L1'!$J$2:$M$2,0)-1,COUNTA(OFFSET('Paramétrage L1'!$J$2,1,MATCH($S$116,'Paramétrage L1'!$J$2:$M$2,0)-1,89,1)),1)</xm:f>
          </x14:formula1>
          <xm:sqref>T116</xm:sqref>
        </x14:dataValidation>
        <x14:dataValidation type="list" allowBlank="1" showInputMessage="1" showErrorMessage="1" xr:uid="{00000000-0002-0000-0000-000089010000}">
          <x14:formula1>
            <xm:f>OFFSET('Paramétrage L1'!$J$2,1,MATCH($S$117,'Paramétrage L1'!$J$2:$M$2,0)-1,COUNTA(OFFSET('Paramétrage L1'!$J$2,1,MATCH($S$117,'Paramétrage L1'!$J$2:$M$2,0)-1,89,1)),1)</xm:f>
          </x14:formula1>
          <xm:sqref>T117</xm:sqref>
        </x14:dataValidation>
        <x14:dataValidation type="list" allowBlank="1" showInputMessage="1" showErrorMessage="1" xr:uid="{00000000-0002-0000-0000-00008A010000}">
          <x14:formula1>
            <xm:f>OFFSET('Paramétrage L1'!$J$2,1,MATCH($S$118,'Paramétrage L1'!$J$2:$M$2,0)-1,COUNTA(OFFSET('Paramétrage L1'!$J$2,1,MATCH($S$118,'Paramétrage L1'!$J$2:$M$2,0)-1,89,1)),1)</xm:f>
          </x14:formula1>
          <xm:sqref>T118</xm:sqref>
        </x14:dataValidation>
        <x14:dataValidation type="list" allowBlank="1" showInputMessage="1" showErrorMessage="1" xr:uid="{00000000-0002-0000-0000-00008B010000}">
          <x14:formula1>
            <xm:f>OFFSET('Paramétrage L1'!$J$2,1,MATCH($S$119,'Paramétrage L1'!$J$2:$M$2,0)-1,COUNTA(OFFSET('Paramétrage L1'!$J$2,1,MATCH($S$119,'Paramétrage L1'!$J$2:$M$2,0)-1,89,1)),1)</xm:f>
          </x14:formula1>
          <xm:sqref>T119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22"/>
  <sheetViews>
    <sheetView tabSelected="1" zoomScale="80" zoomScaleNormal="80" zoomScalePageLayoutView="80" workbookViewId="0">
      <selection activeCell="C18" sqref="C18:C28"/>
    </sheetView>
  </sheetViews>
  <sheetFormatPr baseColWidth="10" defaultColWidth="11.42578125" defaultRowHeight="15.75"/>
  <cols>
    <col min="1" max="1" width="11.42578125" style="1"/>
    <col min="2" max="2" width="14.42578125" style="1" customWidth="1"/>
    <col min="3" max="3" width="8.85546875" style="1" customWidth="1"/>
    <col min="4" max="4" width="22.42578125" style="1" customWidth="1"/>
    <col min="5" max="6" width="8.85546875" style="1" customWidth="1"/>
    <col min="7" max="7" width="31.85546875" style="1" customWidth="1"/>
    <col min="8" max="8" width="13" style="1" customWidth="1"/>
    <col min="9" max="9" width="10" style="1" customWidth="1"/>
    <col min="10" max="10" width="15" style="1" customWidth="1"/>
    <col min="11" max="11" width="44.85546875" style="1" customWidth="1"/>
    <col min="12" max="12" width="11.42578125" style="1"/>
    <col min="13" max="13" width="17.140625" style="1" customWidth="1"/>
    <col min="14" max="14" width="40.85546875" style="1" customWidth="1"/>
    <col min="15" max="15" width="11.42578125" style="1"/>
    <col min="16" max="16" width="15.5703125" style="1" customWidth="1"/>
    <col min="17" max="17" width="28" style="1" customWidth="1"/>
    <col min="18" max="16384" width="11.42578125" style="1"/>
  </cols>
  <sheetData>
    <row r="1" spans="1:17" ht="6" customHeight="1"/>
    <row r="2" spans="1:17" ht="18" customHeight="1">
      <c r="E2" s="139" t="s">
        <v>4</v>
      </c>
      <c r="F2" s="139"/>
      <c r="G2" s="140" t="s">
        <v>5</v>
      </c>
      <c r="H2" s="139" t="s">
        <v>6</v>
      </c>
      <c r="I2" s="139"/>
    </row>
    <row r="3" spans="1:17" ht="18.75" customHeight="1">
      <c r="B3" s="206" t="s">
        <v>1360</v>
      </c>
      <c r="C3" s="206"/>
      <c r="D3" s="264"/>
      <c r="E3" s="204"/>
      <c r="F3" s="204"/>
      <c r="G3" s="205"/>
      <c r="H3" s="204"/>
      <c r="I3" s="204"/>
    </row>
    <row r="4" spans="1:17" ht="18" customHeight="1">
      <c r="E4" s="139"/>
      <c r="F4" s="139"/>
      <c r="G4" s="141"/>
      <c r="H4" s="139"/>
      <c r="I4" s="139"/>
    </row>
    <row r="5" spans="1:17" ht="18" customHeight="1">
      <c r="D5" s="142" t="s">
        <v>121</v>
      </c>
      <c r="E5" s="94" t="s">
        <v>7</v>
      </c>
      <c r="F5" s="143"/>
      <c r="G5" s="94" t="s">
        <v>971</v>
      </c>
      <c r="H5" s="94" t="s">
        <v>8</v>
      </c>
      <c r="I5" s="143"/>
    </row>
    <row r="6" spans="1:17" ht="18" customHeight="1">
      <c r="A6" s="73" t="s">
        <v>2</v>
      </c>
      <c r="B6" s="73"/>
      <c r="D6" s="144" t="s">
        <v>122</v>
      </c>
      <c r="E6" s="145"/>
      <c r="F6" s="146"/>
      <c r="G6" s="145"/>
      <c r="H6" s="145"/>
      <c r="I6" s="146"/>
    </row>
    <row r="7" spans="1:17" ht="18" customHeight="1">
      <c r="A7" s="73"/>
      <c r="B7" s="73"/>
      <c r="D7" s="95" t="s">
        <v>123</v>
      </c>
      <c r="E7" s="96"/>
      <c r="F7" s="96"/>
      <c r="G7" s="96"/>
      <c r="H7" s="96"/>
      <c r="I7" s="96"/>
    </row>
    <row r="8" spans="1:17" ht="18" customHeight="1">
      <c r="A8" s="73"/>
      <c r="B8" s="73"/>
      <c r="D8" s="98" t="s">
        <v>124</v>
      </c>
      <c r="E8" s="99" t="s">
        <v>11</v>
      </c>
      <c r="F8" s="147"/>
      <c r="G8" s="99" t="s">
        <v>12</v>
      </c>
      <c r="H8" s="99"/>
      <c r="I8" s="147"/>
    </row>
    <row r="9" spans="1:17" ht="18" customHeight="1">
      <c r="A9" s="73"/>
      <c r="B9" s="73"/>
      <c r="D9" s="98" t="s">
        <v>125</v>
      </c>
      <c r="E9" s="99" t="s">
        <v>7</v>
      </c>
      <c r="F9" s="147"/>
      <c r="G9" s="99" t="s">
        <v>14</v>
      </c>
      <c r="H9" s="99"/>
      <c r="I9" s="147"/>
    </row>
    <row r="10" spans="1:17" ht="18" customHeight="1">
      <c r="D10" s="98" t="s">
        <v>124</v>
      </c>
      <c r="E10" s="99" t="s">
        <v>11</v>
      </c>
      <c r="F10" s="147"/>
      <c r="G10" s="99" t="s">
        <v>17</v>
      </c>
      <c r="H10" s="99"/>
      <c r="I10" s="147"/>
    </row>
    <row r="11" spans="1:17" ht="18" customHeight="1">
      <c r="D11" s="98" t="s">
        <v>124</v>
      </c>
      <c r="E11" s="99" t="s">
        <v>7</v>
      </c>
      <c r="F11" s="147"/>
      <c r="G11" s="99" t="s">
        <v>19</v>
      </c>
      <c r="H11" s="99"/>
      <c r="I11" s="147"/>
    </row>
    <row r="12" spans="1:17" ht="18" customHeight="1">
      <c r="C12" s="100"/>
    </row>
    <row r="13" spans="1:17" ht="18" customHeight="1"/>
    <row r="14" spans="1:17" ht="18" customHeight="1">
      <c r="D14" s="100"/>
      <c r="E14" s="100"/>
      <c r="F14" s="100"/>
    </row>
    <row r="15" spans="1:17" ht="6.6" customHeight="1" thickBot="1"/>
    <row r="16" spans="1:17" ht="68.849999999999994" customHeight="1">
      <c r="A16" s="7"/>
      <c r="B16" s="87" t="s">
        <v>23</v>
      </c>
      <c r="C16" s="88"/>
      <c r="D16" s="89"/>
      <c r="E16" s="63" t="s">
        <v>24</v>
      </c>
      <c r="F16" s="63" t="s">
        <v>25</v>
      </c>
      <c r="G16" s="63" t="s">
        <v>26</v>
      </c>
      <c r="H16" s="63" t="s">
        <v>27</v>
      </c>
      <c r="I16" s="63" t="s">
        <v>28</v>
      </c>
      <c r="J16" s="79" t="s">
        <v>281</v>
      </c>
      <c r="K16" s="81" t="s">
        <v>282</v>
      </c>
      <c r="L16" s="83" t="s">
        <v>283</v>
      </c>
      <c r="M16" s="79" t="s">
        <v>281</v>
      </c>
      <c r="N16" s="81" t="s">
        <v>282</v>
      </c>
      <c r="O16" s="83" t="s">
        <v>283</v>
      </c>
      <c r="P16" s="79" t="s">
        <v>284</v>
      </c>
      <c r="Q16" s="81" t="s">
        <v>282</v>
      </c>
    </row>
    <row r="17" spans="1:17" ht="32.25" thickBot="1">
      <c r="A17" s="7"/>
      <c r="B17" s="5" t="s">
        <v>29</v>
      </c>
      <c r="C17" s="6" t="s">
        <v>30</v>
      </c>
      <c r="D17" s="6" t="s">
        <v>31</v>
      </c>
      <c r="E17" s="64"/>
      <c r="F17" s="65"/>
      <c r="G17" s="65"/>
      <c r="H17" s="65"/>
      <c r="I17" s="65"/>
      <c r="J17" s="80"/>
      <c r="K17" s="82"/>
      <c r="L17" s="84"/>
      <c r="M17" s="80"/>
      <c r="N17" s="82"/>
      <c r="O17" s="84"/>
      <c r="P17" s="80"/>
      <c r="Q17" s="82"/>
    </row>
    <row r="18" spans="1:17" ht="15.6" customHeight="1">
      <c r="A18" s="53" t="s">
        <v>126</v>
      </c>
      <c r="B18" s="66" t="s">
        <v>33</v>
      </c>
      <c r="C18" s="56" t="s">
        <v>127</v>
      </c>
      <c r="D18" s="71" t="s">
        <v>128</v>
      </c>
      <c r="E18" s="59">
        <v>6</v>
      </c>
      <c r="F18" s="58" t="s">
        <v>129</v>
      </c>
      <c r="G18" s="112" t="s">
        <v>130</v>
      </c>
      <c r="H18" s="102" t="s">
        <v>38</v>
      </c>
      <c r="I18" s="58" t="s">
        <v>39</v>
      </c>
      <c r="J18" s="103"/>
      <c r="K18" s="103"/>
      <c r="L18" s="103"/>
      <c r="M18" s="103"/>
      <c r="N18" s="103"/>
      <c r="O18" s="103"/>
      <c r="P18" s="103"/>
      <c r="Q18" s="103"/>
    </row>
    <row r="19" spans="1:17">
      <c r="A19" s="54"/>
      <c r="B19" s="67"/>
      <c r="C19" s="56"/>
      <c r="D19" s="72"/>
      <c r="E19" s="51"/>
      <c r="F19" s="58" t="s">
        <v>131</v>
      </c>
      <c r="G19" s="112" t="s">
        <v>130</v>
      </c>
      <c r="H19" s="104" t="s">
        <v>38</v>
      </c>
      <c r="I19" s="58" t="s">
        <v>41</v>
      </c>
      <c r="J19" s="103"/>
      <c r="K19" s="103"/>
      <c r="L19" s="103"/>
      <c r="M19" s="103"/>
      <c r="N19" s="103"/>
      <c r="O19" s="103"/>
      <c r="P19" s="103"/>
      <c r="Q19" s="103"/>
    </row>
    <row r="20" spans="1:17" ht="31.5">
      <c r="A20" s="54"/>
      <c r="B20" s="67"/>
      <c r="C20" s="56"/>
      <c r="D20" s="9"/>
      <c r="E20" s="9"/>
      <c r="F20" s="9"/>
      <c r="G20" s="148"/>
      <c r="H20" s="106"/>
      <c r="I20" s="8"/>
      <c r="J20" s="169" t="s">
        <v>883</v>
      </c>
      <c r="K20" s="169" t="s">
        <v>830</v>
      </c>
      <c r="L20" s="169" t="s">
        <v>828</v>
      </c>
      <c r="M20" s="169" t="s">
        <v>883</v>
      </c>
      <c r="N20" s="169" t="s">
        <v>839</v>
      </c>
      <c r="O20" s="169"/>
      <c r="P20" s="169"/>
      <c r="Q20" s="169"/>
    </row>
    <row r="21" spans="1:17" ht="15.6" customHeight="1">
      <c r="A21" s="54"/>
      <c r="B21" s="67"/>
      <c r="C21" s="56" t="s">
        <v>132</v>
      </c>
      <c r="D21" s="72" t="s">
        <v>133</v>
      </c>
      <c r="E21" s="51">
        <v>6</v>
      </c>
      <c r="F21" s="51" t="s">
        <v>134</v>
      </c>
      <c r="G21" s="112" t="s">
        <v>135</v>
      </c>
      <c r="H21" s="104" t="s">
        <v>38</v>
      </c>
      <c r="I21" s="58" t="s">
        <v>39</v>
      </c>
      <c r="J21" s="103"/>
      <c r="K21" s="103"/>
      <c r="L21" s="103"/>
      <c r="M21" s="103"/>
      <c r="N21" s="103"/>
      <c r="O21" s="103"/>
      <c r="P21" s="103"/>
      <c r="Q21" s="103"/>
    </row>
    <row r="22" spans="1:17">
      <c r="A22" s="54"/>
      <c r="B22" s="67"/>
      <c r="C22" s="56"/>
      <c r="D22" s="72"/>
      <c r="E22" s="51"/>
      <c r="F22" s="58" t="s">
        <v>136</v>
      </c>
      <c r="G22" s="112" t="s">
        <v>135</v>
      </c>
      <c r="H22" s="104" t="s">
        <v>38</v>
      </c>
      <c r="I22" s="58" t="s">
        <v>41</v>
      </c>
      <c r="J22" s="103"/>
      <c r="K22" s="103"/>
      <c r="L22" s="103"/>
      <c r="M22" s="103"/>
      <c r="N22" s="103"/>
      <c r="O22" s="103"/>
      <c r="P22" s="103"/>
      <c r="Q22" s="103"/>
    </row>
    <row r="23" spans="1:17" ht="31.5">
      <c r="A23" s="54"/>
      <c r="B23" s="67"/>
      <c r="C23" s="56"/>
      <c r="D23" s="9"/>
      <c r="E23" s="9"/>
      <c r="F23" s="19"/>
      <c r="G23" s="149"/>
      <c r="H23" s="150"/>
      <c r="I23" s="8"/>
      <c r="J23" s="169" t="s">
        <v>883</v>
      </c>
      <c r="K23" s="169" t="s">
        <v>839</v>
      </c>
      <c r="L23" s="169" t="s">
        <v>828</v>
      </c>
      <c r="M23" s="169" t="s">
        <v>883</v>
      </c>
      <c r="N23" s="169" t="s">
        <v>836</v>
      </c>
      <c r="O23" s="169"/>
      <c r="P23" s="169"/>
      <c r="Q23" s="169"/>
    </row>
    <row r="24" spans="1:17" ht="14.85" customHeight="1">
      <c r="A24" s="54"/>
      <c r="B24" s="67"/>
      <c r="C24" s="56" t="s">
        <v>137</v>
      </c>
      <c r="D24" s="71" t="s">
        <v>271</v>
      </c>
      <c r="E24" s="51">
        <v>6</v>
      </c>
      <c r="F24" s="51" t="s">
        <v>138</v>
      </c>
      <c r="G24" s="124" t="s">
        <v>139</v>
      </c>
      <c r="H24" s="104" t="s">
        <v>38</v>
      </c>
      <c r="I24" s="58" t="s">
        <v>39</v>
      </c>
      <c r="J24" s="103"/>
      <c r="K24" s="103"/>
      <c r="L24" s="103"/>
      <c r="M24" s="103"/>
      <c r="N24" s="103"/>
      <c r="O24" s="103"/>
      <c r="P24" s="103"/>
      <c r="Q24" s="103"/>
    </row>
    <row r="25" spans="1:17">
      <c r="A25" s="54"/>
      <c r="B25" s="67"/>
      <c r="C25" s="56"/>
      <c r="D25" s="72"/>
      <c r="E25" s="51"/>
      <c r="F25" s="58" t="s">
        <v>140</v>
      </c>
      <c r="G25" s="124" t="s">
        <v>139</v>
      </c>
      <c r="H25" s="104" t="s">
        <v>38</v>
      </c>
      <c r="I25" s="58" t="s">
        <v>41</v>
      </c>
      <c r="J25" s="103"/>
      <c r="K25" s="103"/>
      <c r="L25" s="103"/>
      <c r="M25" s="103"/>
      <c r="N25" s="103"/>
      <c r="O25" s="103"/>
      <c r="P25" s="103"/>
      <c r="Q25" s="103"/>
    </row>
    <row r="26" spans="1:17" ht="39.75" customHeight="1">
      <c r="A26" s="54"/>
      <c r="B26" s="68"/>
      <c r="C26" s="56"/>
      <c r="D26" s="9"/>
      <c r="E26" s="9"/>
      <c r="F26" s="19"/>
      <c r="G26" s="149"/>
      <c r="H26" s="150"/>
      <c r="I26" s="8"/>
      <c r="J26" s="169" t="s">
        <v>883</v>
      </c>
      <c r="K26" s="169" t="s">
        <v>833</v>
      </c>
      <c r="L26" s="169" t="s">
        <v>828</v>
      </c>
      <c r="M26" s="169" t="s">
        <v>883</v>
      </c>
      <c r="N26" s="169" t="s">
        <v>836</v>
      </c>
      <c r="O26" s="169"/>
      <c r="P26" s="169"/>
      <c r="Q26" s="169"/>
    </row>
    <row r="27" spans="1:17" ht="63">
      <c r="A27" s="54"/>
      <c r="B27" s="60" t="s">
        <v>66</v>
      </c>
      <c r="C27" s="56" t="s">
        <v>141</v>
      </c>
      <c r="D27" s="90" t="s">
        <v>280</v>
      </c>
      <c r="E27" s="51">
        <v>6</v>
      </c>
      <c r="F27" s="58" t="s">
        <v>142</v>
      </c>
      <c r="G27" s="107" t="s">
        <v>102</v>
      </c>
      <c r="H27" s="104" t="s">
        <v>98</v>
      </c>
      <c r="I27" s="58" t="s">
        <v>71</v>
      </c>
      <c r="J27" s="103"/>
      <c r="K27" s="103"/>
      <c r="L27" s="103"/>
      <c r="M27" s="103"/>
      <c r="N27" s="103"/>
      <c r="O27" s="103"/>
      <c r="P27" s="103"/>
      <c r="Q27" s="103"/>
    </row>
    <row r="28" spans="1:17">
      <c r="A28" s="54"/>
      <c r="B28" s="61"/>
      <c r="C28" s="56"/>
      <c r="D28" s="58"/>
      <c r="E28" s="51"/>
      <c r="F28" s="58" t="s">
        <v>142</v>
      </c>
      <c r="G28" s="107" t="s">
        <v>103</v>
      </c>
      <c r="H28" s="104" t="s">
        <v>98</v>
      </c>
      <c r="I28" s="58" t="s">
        <v>71</v>
      </c>
      <c r="J28" s="103"/>
      <c r="K28" s="103"/>
      <c r="L28" s="103"/>
      <c r="M28" s="103"/>
      <c r="N28" s="103"/>
      <c r="O28" s="103"/>
      <c r="P28" s="103"/>
      <c r="Q28" s="103"/>
    </row>
    <row r="29" spans="1:17">
      <c r="A29" s="54"/>
      <c r="B29" s="61"/>
      <c r="C29" s="56"/>
      <c r="D29" s="58"/>
      <c r="E29" s="51"/>
      <c r="F29" s="52" t="s">
        <v>142</v>
      </c>
      <c r="G29" s="107" t="s">
        <v>104</v>
      </c>
      <c r="H29" s="104" t="s">
        <v>98</v>
      </c>
      <c r="I29" s="58" t="s">
        <v>71</v>
      </c>
      <c r="J29" s="103"/>
      <c r="K29" s="103"/>
      <c r="L29" s="103"/>
      <c r="M29" s="103"/>
      <c r="N29" s="103"/>
      <c r="O29" s="103"/>
      <c r="P29" s="103"/>
      <c r="Q29" s="103"/>
    </row>
    <row r="30" spans="1:17">
      <c r="A30" s="54"/>
      <c r="B30" s="61"/>
      <c r="C30" s="56"/>
      <c r="D30" s="58"/>
      <c r="E30" s="51"/>
      <c r="F30" s="58" t="s">
        <v>142</v>
      </c>
      <c r="G30" s="107" t="s">
        <v>105</v>
      </c>
      <c r="H30" s="104" t="s">
        <v>98</v>
      </c>
      <c r="I30" s="58" t="s">
        <v>71</v>
      </c>
      <c r="J30" s="103"/>
      <c r="K30" s="103"/>
      <c r="L30" s="103"/>
      <c r="M30" s="103"/>
      <c r="N30" s="103"/>
      <c r="O30" s="103"/>
      <c r="P30" s="103"/>
      <c r="Q30" s="103"/>
    </row>
    <row r="31" spans="1:17">
      <c r="A31" s="54"/>
      <c r="B31" s="61"/>
      <c r="C31" s="56"/>
      <c r="D31" s="58"/>
      <c r="E31" s="51"/>
      <c r="F31" s="58" t="s">
        <v>142</v>
      </c>
      <c r="G31" s="151" t="s">
        <v>143</v>
      </c>
      <c r="H31" s="104" t="s">
        <v>98</v>
      </c>
      <c r="I31" s="72" t="s">
        <v>41</v>
      </c>
      <c r="J31" s="103"/>
      <c r="K31" s="103"/>
      <c r="L31" s="103"/>
      <c r="M31" s="103"/>
      <c r="N31" s="103"/>
      <c r="O31" s="103"/>
      <c r="P31" s="103"/>
      <c r="Q31" s="103"/>
    </row>
    <row r="32" spans="1:17" ht="31.5">
      <c r="A32" s="54"/>
      <c r="B32" s="61"/>
      <c r="C32" s="56"/>
      <c r="D32" s="58"/>
      <c r="E32" s="51"/>
      <c r="F32" s="58" t="s">
        <v>142</v>
      </c>
      <c r="G32" s="112" t="s">
        <v>144</v>
      </c>
      <c r="H32" s="104" t="s">
        <v>98</v>
      </c>
      <c r="I32" s="72" t="s">
        <v>41</v>
      </c>
      <c r="J32" s="103"/>
      <c r="K32" s="103"/>
      <c r="L32" s="103"/>
      <c r="M32" s="103"/>
      <c r="N32" s="103"/>
      <c r="O32" s="103"/>
      <c r="P32" s="103"/>
      <c r="Q32" s="103"/>
    </row>
    <row r="33" spans="1:17" ht="31.5">
      <c r="A33" s="54"/>
      <c r="B33" s="61"/>
      <c r="C33" s="56"/>
      <c r="D33" s="58"/>
      <c r="E33" s="51"/>
      <c r="F33" s="58" t="s">
        <v>142</v>
      </c>
      <c r="G33" s="98" t="s">
        <v>145</v>
      </c>
      <c r="H33" s="104" t="s">
        <v>98</v>
      </c>
      <c r="I33" s="72" t="s">
        <v>41</v>
      </c>
      <c r="J33" s="103"/>
      <c r="K33" s="103"/>
      <c r="L33" s="103"/>
      <c r="M33" s="103"/>
      <c r="N33" s="103"/>
      <c r="O33" s="103"/>
      <c r="P33" s="103"/>
      <c r="Q33" s="103"/>
    </row>
    <row r="34" spans="1:17" ht="31.5">
      <c r="A34" s="54"/>
      <c r="B34" s="61"/>
      <c r="C34" s="56"/>
      <c r="D34" s="13"/>
      <c r="E34" s="13"/>
      <c r="F34" s="20"/>
      <c r="G34" s="152"/>
      <c r="H34" s="152"/>
      <c r="I34" s="13"/>
      <c r="J34" s="178" t="s">
        <v>883</v>
      </c>
      <c r="K34" s="178" t="s">
        <v>843</v>
      </c>
      <c r="L34" s="178" t="s">
        <v>828</v>
      </c>
      <c r="M34" s="178" t="s">
        <v>883</v>
      </c>
      <c r="N34" s="178" t="s">
        <v>846</v>
      </c>
      <c r="O34" s="178" t="s">
        <v>828</v>
      </c>
      <c r="P34" s="178" t="s">
        <v>883</v>
      </c>
      <c r="Q34" s="178" t="s">
        <v>850</v>
      </c>
    </row>
    <row r="35" spans="1:17" ht="15.6" customHeight="1">
      <c r="A35" s="54"/>
      <c r="B35" s="61"/>
      <c r="C35" s="56" t="s">
        <v>146</v>
      </c>
      <c r="D35" s="58" t="s">
        <v>107</v>
      </c>
      <c r="E35" s="51">
        <v>0</v>
      </c>
      <c r="F35" s="51"/>
      <c r="G35" s="112"/>
      <c r="H35" s="104"/>
      <c r="I35" s="58"/>
      <c r="J35" s="103"/>
      <c r="K35" s="103"/>
      <c r="L35" s="103"/>
      <c r="M35" s="103"/>
      <c r="N35" s="103"/>
      <c r="O35" s="103"/>
      <c r="P35" s="103"/>
      <c r="Q35" s="103"/>
    </row>
    <row r="36" spans="1:17">
      <c r="A36" s="54"/>
      <c r="B36" s="61"/>
      <c r="C36" s="56"/>
      <c r="D36" s="58"/>
      <c r="E36" s="51"/>
      <c r="F36" s="58"/>
      <c r="G36" s="112"/>
      <c r="H36" s="104"/>
      <c r="I36" s="58"/>
      <c r="J36" s="103"/>
      <c r="K36" s="103"/>
      <c r="L36" s="103"/>
      <c r="M36" s="103"/>
      <c r="N36" s="103"/>
      <c r="O36" s="103"/>
      <c r="P36" s="103"/>
      <c r="Q36" s="103"/>
    </row>
    <row r="37" spans="1:17">
      <c r="A37" s="54"/>
      <c r="B37" s="61"/>
      <c r="C37" s="56"/>
      <c r="D37" s="58"/>
      <c r="E37" s="51"/>
      <c r="F37" s="58"/>
      <c r="G37" s="112"/>
      <c r="H37" s="104"/>
      <c r="I37" s="58"/>
      <c r="J37" s="103"/>
      <c r="K37" s="103"/>
      <c r="L37" s="103"/>
      <c r="M37" s="103"/>
      <c r="N37" s="103"/>
      <c r="O37" s="103"/>
      <c r="P37" s="103"/>
      <c r="Q37" s="103"/>
    </row>
    <row r="38" spans="1:17">
      <c r="A38" s="54"/>
      <c r="B38" s="61"/>
      <c r="C38" s="56"/>
      <c r="D38" s="58"/>
      <c r="E38" s="51"/>
      <c r="F38" s="52"/>
      <c r="G38" s="112"/>
      <c r="H38" s="104"/>
      <c r="I38" s="58"/>
      <c r="J38" s="103"/>
      <c r="K38" s="103"/>
      <c r="L38" s="103"/>
      <c r="M38" s="103"/>
      <c r="N38" s="103"/>
      <c r="O38" s="103"/>
      <c r="P38" s="103"/>
      <c r="Q38" s="103"/>
    </row>
    <row r="39" spans="1:17">
      <c r="A39" s="54"/>
      <c r="B39" s="61"/>
      <c r="C39" s="56"/>
      <c r="D39" s="58"/>
      <c r="E39" s="51"/>
      <c r="F39" s="58"/>
      <c r="G39" s="112"/>
      <c r="H39" s="104"/>
      <c r="I39" s="58"/>
      <c r="J39" s="103"/>
      <c r="K39" s="103"/>
      <c r="L39" s="103"/>
      <c r="M39" s="103"/>
      <c r="N39" s="103"/>
      <c r="O39" s="103"/>
      <c r="P39" s="103"/>
      <c r="Q39" s="103"/>
    </row>
    <row r="40" spans="1:17">
      <c r="A40" s="54"/>
      <c r="B40" s="61"/>
      <c r="C40" s="56"/>
      <c r="D40" s="58"/>
      <c r="E40" s="51"/>
      <c r="F40" s="58"/>
      <c r="G40" s="112"/>
      <c r="H40" s="104"/>
      <c r="I40" s="58"/>
      <c r="J40" s="103"/>
      <c r="K40" s="103"/>
      <c r="L40" s="103"/>
      <c r="M40" s="103"/>
      <c r="N40" s="103"/>
      <c r="O40" s="103"/>
      <c r="P40" s="103"/>
      <c r="Q40" s="103"/>
    </row>
    <row r="41" spans="1:17">
      <c r="A41" s="54"/>
      <c r="B41" s="61"/>
      <c r="C41" s="56"/>
      <c r="D41" s="58"/>
      <c r="E41" s="51"/>
      <c r="F41" s="58"/>
      <c r="G41" s="112"/>
      <c r="H41" s="104"/>
      <c r="I41" s="58"/>
      <c r="J41" s="103"/>
      <c r="K41" s="103"/>
      <c r="L41" s="103"/>
      <c r="M41" s="103"/>
      <c r="N41" s="103"/>
      <c r="O41" s="103"/>
      <c r="P41" s="103"/>
      <c r="Q41" s="103"/>
    </row>
    <row r="42" spans="1:17">
      <c r="A42" s="54"/>
      <c r="B42" s="61"/>
      <c r="C42" s="56"/>
      <c r="D42" s="58"/>
      <c r="E42" s="52"/>
      <c r="F42" s="58"/>
      <c r="G42" s="112"/>
      <c r="H42" s="104"/>
      <c r="I42" s="58"/>
      <c r="J42" s="103"/>
      <c r="K42" s="103"/>
      <c r="L42" s="103"/>
      <c r="M42" s="103"/>
      <c r="N42" s="103"/>
      <c r="O42" s="103"/>
      <c r="P42" s="103"/>
      <c r="Q42" s="103"/>
    </row>
    <row r="43" spans="1:17">
      <c r="A43" s="54"/>
      <c r="B43" s="61"/>
      <c r="C43" s="56"/>
      <c r="D43" s="13"/>
      <c r="E43" s="13"/>
      <c r="F43" s="20"/>
      <c r="G43" s="152"/>
      <c r="H43" s="152"/>
      <c r="I43" s="13"/>
      <c r="J43" s="178"/>
      <c r="K43" s="178"/>
      <c r="L43" s="178"/>
      <c r="M43" s="178"/>
      <c r="N43" s="178"/>
      <c r="O43" s="178"/>
      <c r="P43" s="178"/>
      <c r="Q43" s="178"/>
    </row>
    <row r="44" spans="1:17" ht="15.6" customHeight="1">
      <c r="A44" s="54"/>
      <c r="B44" s="61"/>
      <c r="C44" s="56" t="s">
        <v>147</v>
      </c>
      <c r="D44" s="57" t="s">
        <v>109</v>
      </c>
      <c r="E44" s="57">
        <v>6</v>
      </c>
      <c r="F44" s="18" t="s">
        <v>148</v>
      </c>
      <c r="G44" s="153" t="str">
        <f>G8</f>
        <v>Sciences sociales</v>
      </c>
      <c r="H44" s="186"/>
      <c r="I44" s="177"/>
      <c r="J44" s="103"/>
      <c r="K44" s="103"/>
      <c r="L44" s="103"/>
      <c r="M44" s="103"/>
      <c r="N44" s="103"/>
      <c r="O44" s="103"/>
      <c r="P44" s="103"/>
      <c r="Q44" s="103"/>
    </row>
    <row r="45" spans="1:17">
      <c r="A45" s="54"/>
      <c r="B45" s="61"/>
      <c r="C45" s="56"/>
      <c r="D45" s="69"/>
      <c r="E45" s="69"/>
      <c r="F45" s="18" t="s">
        <v>149</v>
      </c>
      <c r="G45" s="153" t="str">
        <f t="shared" ref="G45:G48" si="0">G9</f>
        <v>Géographie et aménagement</v>
      </c>
      <c r="H45" s="186"/>
      <c r="I45" s="177"/>
      <c r="J45" s="103"/>
      <c r="K45" s="103"/>
      <c r="L45" s="103"/>
      <c r="M45" s="103"/>
      <c r="N45" s="103"/>
      <c r="O45" s="103"/>
      <c r="P45" s="103"/>
      <c r="Q45" s="103"/>
    </row>
    <row r="46" spans="1:17">
      <c r="A46" s="54"/>
      <c r="B46" s="61"/>
      <c r="C46" s="56"/>
      <c r="D46" s="69"/>
      <c r="E46" s="69"/>
      <c r="F46" s="18" t="s">
        <v>150</v>
      </c>
      <c r="G46" s="153" t="str">
        <f t="shared" si="0"/>
        <v>MIASHS</v>
      </c>
      <c r="H46" s="186"/>
      <c r="I46" s="177"/>
      <c r="J46" s="103"/>
      <c r="K46" s="103"/>
      <c r="L46" s="103"/>
      <c r="M46" s="103"/>
      <c r="N46" s="103"/>
      <c r="O46" s="103"/>
      <c r="P46" s="103"/>
      <c r="Q46" s="103"/>
    </row>
    <row r="47" spans="1:17">
      <c r="A47" s="54"/>
      <c r="B47" s="61"/>
      <c r="C47" s="56"/>
      <c r="D47" s="69"/>
      <c r="E47" s="69"/>
      <c r="F47" s="18" t="s">
        <v>151</v>
      </c>
      <c r="G47" s="153" t="str">
        <f t="shared" si="0"/>
        <v>Histoire de l'art et archéologie</v>
      </c>
      <c r="H47" s="186"/>
      <c r="I47" s="177"/>
      <c r="J47" s="103"/>
      <c r="K47" s="103"/>
      <c r="L47" s="103"/>
      <c r="M47" s="103"/>
      <c r="N47" s="103"/>
      <c r="O47" s="103"/>
      <c r="P47" s="103"/>
      <c r="Q47" s="103"/>
    </row>
    <row r="48" spans="1:17">
      <c r="A48" s="54"/>
      <c r="B48" s="61"/>
      <c r="C48" s="56"/>
      <c r="D48" s="69"/>
      <c r="E48" s="69"/>
      <c r="F48" s="18" t="s">
        <v>152</v>
      </c>
      <c r="G48" s="153">
        <f t="shared" si="0"/>
        <v>0</v>
      </c>
      <c r="H48" s="186"/>
      <c r="I48" s="177"/>
      <c r="J48" s="103"/>
      <c r="K48" s="103"/>
      <c r="L48" s="103"/>
      <c r="M48" s="103"/>
      <c r="N48" s="103"/>
      <c r="O48" s="103"/>
      <c r="P48" s="103"/>
      <c r="Q48" s="103"/>
    </row>
    <row r="49" spans="1:17">
      <c r="A49" s="54"/>
      <c r="B49" s="61"/>
      <c r="C49" s="56"/>
      <c r="D49" s="13"/>
      <c r="E49" s="13"/>
      <c r="F49" s="20"/>
      <c r="G49" s="152"/>
      <c r="H49" s="152"/>
      <c r="I49" s="13"/>
      <c r="J49" s="198"/>
      <c r="K49" s="198"/>
      <c r="L49" s="178"/>
      <c r="M49" s="178"/>
      <c r="N49" s="178"/>
      <c r="O49" s="178"/>
      <c r="P49" s="178"/>
      <c r="Q49" s="178"/>
    </row>
    <row r="50" spans="1:17">
      <c r="A50" s="54"/>
      <c r="B50" s="61"/>
      <c r="C50" s="56" t="s">
        <v>153</v>
      </c>
      <c r="D50" s="56" t="s">
        <v>68</v>
      </c>
      <c r="E50" s="69">
        <v>3</v>
      </c>
      <c r="F50" s="51" t="s">
        <v>154</v>
      </c>
      <c r="G50" s="112" t="s">
        <v>70</v>
      </c>
      <c r="H50" s="104" t="s">
        <v>38</v>
      </c>
      <c r="I50" s="58" t="s">
        <v>71</v>
      </c>
      <c r="J50" s="103"/>
      <c r="K50" s="103"/>
      <c r="L50" s="103"/>
      <c r="M50" s="103"/>
      <c r="N50" s="103"/>
      <c r="O50" s="103"/>
      <c r="P50" s="103"/>
      <c r="Q50" s="103"/>
    </row>
    <row r="51" spans="1:17" ht="15.6" hidden="1" customHeight="1">
      <c r="A51" s="54"/>
      <c r="B51" s="61"/>
      <c r="C51" s="56"/>
      <c r="D51" s="56"/>
      <c r="E51" s="69"/>
      <c r="F51" s="58"/>
      <c r="G51" s="112"/>
      <c r="H51" s="104"/>
      <c r="I51" s="58"/>
      <c r="J51" s="103"/>
      <c r="K51" s="103"/>
      <c r="L51" s="103"/>
      <c r="M51" s="103"/>
      <c r="N51" s="103"/>
      <c r="O51" s="103"/>
      <c r="P51" s="103"/>
      <c r="Q51" s="103"/>
    </row>
    <row r="52" spans="1:17" ht="15.6" hidden="1" customHeight="1">
      <c r="A52" s="54"/>
      <c r="B52" s="61"/>
      <c r="C52" s="56"/>
      <c r="D52" s="56"/>
      <c r="E52" s="69"/>
      <c r="F52" s="58"/>
      <c r="G52" s="112"/>
      <c r="H52" s="104"/>
      <c r="I52" s="58"/>
      <c r="J52" s="103"/>
      <c r="K52" s="103"/>
      <c r="L52" s="103"/>
      <c r="M52" s="103"/>
      <c r="N52" s="103"/>
      <c r="O52" s="103"/>
      <c r="P52" s="103"/>
      <c r="Q52" s="103"/>
    </row>
    <row r="53" spans="1:17" ht="15.6" hidden="1" customHeight="1">
      <c r="A53" s="54"/>
      <c r="B53" s="61"/>
      <c r="C53" s="56"/>
      <c r="D53" s="56"/>
      <c r="E53" s="69"/>
      <c r="F53" s="52"/>
      <c r="G53" s="112"/>
      <c r="H53" s="104"/>
      <c r="I53" s="58"/>
      <c r="J53" s="103"/>
      <c r="K53" s="103"/>
      <c r="L53" s="103"/>
      <c r="M53" s="103"/>
      <c r="N53" s="103"/>
      <c r="O53" s="103"/>
      <c r="P53" s="103"/>
      <c r="Q53" s="103"/>
    </row>
    <row r="54" spans="1:17" ht="15.6" hidden="1" customHeight="1">
      <c r="A54" s="54"/>
      <c r="B54" s="61"/>
      <c r="C54" s="56"/>
      <c r="D54" s="56"/>
      <c r="E54" s="69"/>
      <c r="F54" s="58"/>
      <c r="G54" s="112"/>
      <c r="H54" s="104"/>
      <c r="I54" s="58"/>
      <c r="J54" s="103"/>
      <c r="K54" s="103"/>
      <c r="L54" s="103"/>
      <c r="M54" s="103"/>
      <c r="N54" s="103"/>
      <c r="O54" s="103"/>
      <c r="P54" s="103"/>
      <c r="Q54" s="103"/>
    </row>
    <row r="55" spans="1:17" ht="15.6" hidden="1" customHeight="1">
      <c r="A55" s="54"/>
      <c r="B55" s="61"/>
      <c r="C55" s="56"/>
      <c r="D55" s="56"/>
      <c r="E55" s="69"/>
      <c r="F55" s="58"/>
      <c r="G55" s="112"/>
      <c r="H55" s="104"/>
      <c r="I55" s="58"/>
      <c r="J55" s="103"/>
      <c r="K55" s="103"/>
      <c r="L55" s="103"/>
      <c r="M55" s="103"/>
      <c r="N55" s="103"/>
      <c r="O55" s="103"/>
      <c r="P55" s="103"/>
      <c r="Q55" s="103"/>
    </row>
    <row r="56" spans="1:17" ht="15.6" hidden="1" customHeight="1">
      <c r="A56" s="54"/>
      <c r="B56" s="61"/>
      <c r="C56" s="56"/>
      <c r="D56" s="56"/>
      <c r="E56" s="69"/>
      <c r="F56" s="58"/>
      <c r="G56" s="112"/>
      <c r="H56" s="104"/>
      <c r="I56" s="58"/>
      <c r="J56" s="103"/>
      <c r="K56" s="103"/>
      <c r="L56" s="103"/>
      <c r="M56" s="103"/>
      <c r="N56" s="103"/>
      <c r="O56" s="103"/>
      <c r="P56" s="103"/>
      <c r="Q56" s="103"/>
    </row>
    <row r="57" spans="1:17" ht="15.6" hidden="1" customHeight="1">
      <c r="A57" s="54"/>
      <c r="B57" s="61"/>
      <c r="C57" s="56"/>
      <c r="D57" s="56"/>
      <c r="E57" s="70"/>
      <c r="F57" s="58"/>
      <c r="G57" s="112"/>
      <c r="H57" s="104"/>
      <c r="I57" s="58"/>
      <c r="J57" s="103"/>
      <c r="K57" s="103"/>
      <c r="L57" s="103"/>
      <c r="M57" s="103"/>
      <c r="N57" s="103"/>
      <c r="O57" s="103"/>
      <c r="P57" s="103"/>
      <c r="Q57" s="103"/>
    </row>
    <row r="58" spans="1:17">
      <c r="A58" s="54"/>
      <c r="B58" s="61"/>
      <c r="C58" s="56"/>
      <c r="D58" s="13"/>
      <c r="E58" s="13"/>
      <c r="F58" s="20"/>
      <c r="G58" s="152"/>
      <c r="H58" s="152"/>
      <c r="I58" s="13"/>
      <c r="J58" s="178"/>
      <c r="K58" s="178"/>
      <c r="L58" s="178"/>
      <c r="M58" s="178"/>
      <c r="N58" s="178"/>
      <c r="O58" s="178"/>
      <c r="P58" s="178"/>
      <c r="Q58" s="178"/>
    </row>
    <row r="59" spans="1:17">
      <c r="A59" s="54"/>
      <c r="B59" s="61"/>
      <c r="C59" s="56" t="s">
        <v>155</v>
      </c>
      <c r="D59" s="56" t="s">
        <v>118</v>
      </c>
      <c r="E59" s="69">
        <v>3</v>
      </c>
      <c r="F59" s="51" t="s">
        <v>156</v>
      </c>
      <c r="G59" s="112" t="s">
        <v>118</v>
      </c>
      <c r="H59" s="104" t="s">
        <v>38</v>
      </c>
      <c r="I59" s="58" t="s">
        <v>71</v>
      </c>
      <c r="J59" s="103"/>
      <c r="K59" s="103"/>
      <c r="L59" s="103"/>
      <c r="M59" s="103"/>
      <c r="N59" s="103"/>
      <c r="O59" s="103"/>
      <c r="P59" s="103"/>
      <c r="Q59" s="103"/>
    </row>
    <row r="60" spans="1:17" ht="15.75" hidden="1" customHeight="1">
      <c r="A60" s="54"/>
      <c r="B60" s="61"/>
      <c r="C60" s="56"/>
      <c r="D60" s="56"/>
      <c r="E60" s="69"/>
      <c r="F60" s="58"/>
      <c r="G60" s="112"/>
      <c r="H60" s="104"/>
      <c r="I60" s="58"/>
      <c r="J60" s="103"/>
      <c r="K60" s="103"/>
      <c r="L60" s="103"/>
      <c r="M60" s="103"/>
      <c r="N60" s="103"/>
      <c r="O60" s="103"/>
      <c r="P60" s="103"/>
      <c r="Q60" s="103"/>
    </row>
    <row r="61" spans="1:17" ht="15.75" hidden="1" customHeight="1">
      <c r="A61" s="54"/>
      <c r="B61" s="61"/>
      <c r="C61" s="56"/>
      <c r="D61" s="56"/>
      <c r="E61" s="69"/>
      <c r="F61" s="58"/>
      <c r="G61" s="112"/>
      <c r="H61" s="104"/>
      <c r="I61" s="58"/>
      <c r="J61" s="103"/>
      <c r="K61" s="103"/>
      <c r="L61" s="103"/>
      <c r="M61" s="103"/>
      <c r="N61" s="103"/>
      <c r="O61" s="103"/>
      <c r="P61" s="103"/>
      <c r="Q61" s="103"/>
    </row>
    <row r="62" spans="1:17" ht="15.75" hidden="1" customHeight="1">
      <c r="A62" s="54"/>
      <c r="B62" s="61"/>
      <c r="C62" s="56"/>
      <c r="D62" s="56"/>
      <c r="E62" s="69"/>
      <c r="F62" s="52"/>
      <c r="G62" s="112"/>
      <c r="H62" s="104"/>
      <c r="I62" s="58"/>
      <c r="J62" s="103"/>
      <c r="K62" s="103"/>
      <c r="L62" s="103"/>
      <c r="M62" s="103"/>
      <c r="N62" s="103"/>
      <c r="O62" s="103"/>
      <c r="P62" s="103"/>
      <c r="Q62" s="103"/>
    </row>
    <row r="63" spans="1:17" ht="15.75" hidden="1" customHeight="1">
      <c r="A63" s="54"/>
      <c r="B63" s="61"/>
      <c r="C63" s="56"/>
      <c r="D63" s="56"/>
      <c r="E63" s="69"/>
      <c r="F63" s="58"/>
      <c r="G63" s="112"/>
      <c r="H63" s="104"/>
      <c r="I63" s="58"/>
      <c r="J63" s="103"/>
      <c r="K63" s="103"/>
      <c r="L63" s="103"/>
      <c r="M63" s="103"/>
      <c r="N63" s="103"/>
      <c r="O63" s="103"/>
      <c r="P63" s="103"/>
      <c r="Q63" s="103"/>
    </row>
    <row r="64" spans="1:17" ht="15.75" hidden="1" customHeight="1">
      <c r="A64" s="54"/>
      <c r="B64" s="61"/>
      <c r="C64" s="56"/>
      <c r="D64" s="56"/>
      <c r="E64" s="69"/>
      <c r="F64" s="58"/>
      <c r="G64" s="112"/>
      <c r="H64" s="104"/>
      <c r="I64" s="58"/>
      <c r="J64" s="103"/>
      <c r="K64" s="103"/>
      <c r="L64" s="103"/>
      <c r="M64" s="103"/>
      <c r="N64" s="103"/>
      <c r="O64" s="103"/>
      <c r="P64" s="103"/>
      <c r="Q64" s="103"/>
    </row>
    <row r="65" spans="1:17" ht="15.75" hidden="1" customHeight="1">
      <c r="A65" s="54"/>
      <c r="B65" s="61"/>
      <c r="C65" s="56"/>
      <c r="D65" s="56"/>
      <c r="E65" s="69"/>
      <c r="F65" s="58"/>
      <c r="G65" s="112"/>
      <c r="H65" s="104"/>
      <c r="I65" s="58"/>
      <c r="J65" s="103"/>
      <c r="K65" s="103"/>
      <c r="L65" s="103"/>
      <c r="M65" s="103"/>
      <c r="N65" s="103"/>
      <c r="O65" s="103"/>
      <c r="P65" s="103"/>
      <c r="Q65" s="103"/>
    </row>
    <row r="66" spans="1:17" ht="15.75" hidden="1" customHeight="1">
      <c r="A66" s="54"/>
      <c r="B66" s="61"/>
      <c r="C66" s="56"/>
      <c r="D66" s="56"/>
      <c r="E66" s="70"/>
      <c r="F66" s="58"/>
      <c r="G66" s="112"/>
      <c r="H66" s="104"/>
      <c r="I66" s="58"/>
      <c r="J66" s="103"/>
      <c r="K66" s="103"/>
      <c r="L66" s="103"/>
      <c r="M66" s="103"/>
      <c r="N66" s="103"/>
      <c r="O66" s="103"/>
      <c r="P66" s="103"/>
      <c r="Q66" s="103"/>
    </row>
    <row r="67" spans="1:17" ht="16.5" thickBot="1">
      <c r="A67" s="54"/>
      <c r="B67" s="62"/>
      <c r="C67" s="56"/>
      <c r="D67" s="13"/>
      <c r="E67" s="13"/>
      <c r="F67" s="20"/>
      <c r="G67" s="152"/>
      <c r="H67" s="152"/>
      <c r="I67" s="13"/>
      <c r="J67" s="178"/>
      <c r="K67" s="178"/>
      <c r="L67" s="178"/>
      <c r="M67" s="178"/>
      <c r="N67" s="178"/>
      <c r="O67" s="178"/>
      <c r="P67" s="178"/>
      <c r="Q67" s="178"/>
    </row>
    <row r="68" spans="1:17" ht="16.5" thickBot="1">
      <c r="A68" s="55"/>
      <c r="B68" s="179" t="s">
        <v>157</v>
      </c>
      <c r="C68" s="172"/>
      <c r="D68" s="172"/>
      <c r="E68" s="170">
        <f>E18+E21+E24+E27+E35+E50+E59</f>
        <v>30</v>
      </c>
      <c r="F68" s="171"/>
      <c r="G68" s="172"/>
      <c r="H68" s="172"/>
      <c r="I68" s="173"/>
      <c r="J68" s="174"/>
      <c r="K68" s="174"/>
      <c r="L68" s="174"/>
      <c r="M68" s="174"/>
      <c r="N68" s="174"/>
      <c r="O68" s="174"/>
      <c r="P68" s="174"/>
      <c r="Q68" s="174"/>
    </row>
    <row r="69" spans="1:17" ht="14.85" customHeight="1">
      <c r="A69" s="49" t="s">
        <v>158</v>
      </c>
      <c r="B69" s="74" t="s">
        <v>33</v>
      </c>
      <c r="C69" s="56" t="s">
        <v>159</v>
      </c>
      <c r="D69" s="58" t="s">
        <v>160</v>
      </c>
      <c r="E69" s="51">
        <v>6</v>
      </c>
      <c r="F69" s="51" t="s">
        <v>36</v>
      </c>
      <c r="G69" s="112" t="s">
        <v>161</v>
      </c>
      <c r="H69" s="104" t="s">
        <v>38</v>
      </c>
      <c r="I69" s="58" t="s">
        <v>39</v>
      </c>
      <c r="J69" s="103"/>
      <c r="K69" s="103"/>
      <c r="L69" s="103"/>
      <c r="M69" s="103"/>
      <c r="N69" s="103"/>
      <c r="O69" s="103"/>
      <c r="P69" s="103"/>
      <c r="Q69" s="103"/>
    </row>
    <row r="70" spans="1:17">
      <c r="A70" s="50"/>
      <c r="B70" s="75"/>
      <c r="C70" s="56"/>
      <c r="D70" s="58"/>
      <c r="E70" s="51"/>
      <c r="F70" s="58" t="s">
        <v>40</v>
      </c>
      <c r="G70" s="112" t="s">
        <v>161</v>
      </c>
      <c r="H70" s="104" t="s">
        <v>38</v>
      </c>
      <c r="I70" s="58" t="s">
        <v>41</v>
      </c>
      <c r="J70" s="103"/>
      <c r="K70" s="103"/>
      <c r="L70" s="103"/>
      <c r="M70" s="103"/>
      <c r="N70" s="103"/>
      <c r="O70" s="103"/>
      <c r="P70" s="103"/>
      <c r="Q70" s="103"/>
    </row>
    <row r="71" spans="1:17" ht="31.5">
      <c r="A71" s="50"/>
      <c r="B71" s="75"/>
      <c r="C71" s="56"/>
      <c r="D71" s="14"/>
      <c r="E71" s="14"/>
      <c r="F71" s="15"/>
      <c r="G71" s="121"/>
      <c r="H71" s="121"/>
      <c r="I71" s="14"/>
      <c r="J71" s="181" t="s">
        <v>883</v>
      </c>
      <c r="K71" s="181" t="s">
        <v>867</v>
      </c>
      <c r="L71" s="181" t="s">
        <v>828</v>
      </c>
      <c r="M71" s="181" t="s">
        <v>883</v>
      </c>
      <c r="N71" s="181" t="s">
        <v>864</v>
      </c>
      <c r="O71" s="181"/>
      <c r="P71" s="181"/>
      <c r="Q71" s="181"/>
    </row>
    <row r="72" spans="1:17" ht="15.6" customHeight="1">
      <c r="A72" s="50"/>
      <c r="B72" s="75"/>
      <c r="C72" s="56" t="s">
        <v>162</v>
      </c>
      <c r="D72" s="72" t="s">
        <v>163</v>
      </c>
      <c r="E72" s="51">
        <v>6</v>
      </c>
      <c r="F72" s="51" t="s">
        <v>36</v>
      </c>
      <c r="G72" s="157" t="s">
        <v>164</v>
      </c>
      <c r="H72" s="104" t="s">
        <v>38</v>
      </c>
      <c r="I72" s="58" t="s">
        <v>39</v>
      </c>
      <c r="J72" s="103"/>
      <c r="K72" s="103"/>
      <c r="L72" s="103"/>
      <c r="M72" s="103"/>
      <c r="N72" s="103"/>
      <c r="O72" s="103"/>
      <c r="P72" s="103"/>
      <c r="Q72" s="103"/>
    </row>
    <row r="73" spans="1:17">
      <c r="A73" s="50"/>
      <c r="B73" s="75"/>
      <c r="C73" s="56"/>
      <c r="D73" s="72"/>
      <c r="E73" s="51"/>
      <c r="F73" s="58" t="s">
        <v>40</v>
      </c>
      <c r="G73" s="157" t="s">
        <v>164</v>
      </c>
      <c r="H73" s="104" t="s">
        <v>38</v>
      </c>
      <c r="I73" s="58" t="s">
        <v>41</v>
      </c>
      <c r="J73" s="103"/>
      <c r="K73" s="103"/>
      <c r="L73" s="103"/>
      <c r="M73" s="103"/>
      <c r="N73" s="103"/>
      <c r="O73" s="103"/>
      <c r="P73" s="103"/>
      <c r="Q73" s="103"/>
    </row>
    <row r="74" spans="1:17" ht="31.5">
      <c r="A74" s="50"/>
      <c r="B74" s="75"/>
      <c r="C74" s="56"/>
      <c r="D74" s="14"/>
      <c r="E74" s="14"/>
      <c r="F74" s="15"/>
      <c r="G74" s="121"/>
      <c r="H74" s="121"/>
      <c r="I74" s="14"/>
      <c r="J74" s="181" t="s">
        <v>883</v>
      </c>
      <c r="K74" s="181" t="s">
        <v>858</v>
      </c>
      <c r="L74" s="181" t="s">
        <v>828</v>
      </c>
      <c r="M74" s="181" t="s">
        <v>883</v>
      </c>
      <c r="N74" s="181" t="s">
        <v>867</v>
      </c>
      <c r="O74" s="181"/>
      <c r="P74" s="181"/>
      <c r="Q74" s="181"/>
    </row>
    <row r="75" spans="1:17" ht="15.6" customHeight="1">
      <c r="A75" s="50"/>
      <c r="B75" s="75"/>
      <c r="C75" s="56" t="s">
        <v>165</v>
      </c>
      <c r="D75" s="176" t="s">
        <v>272</v>
      </c>
      <c r="E75" s="51">
        <v>6</v>
      </c>
      <c r="F75" s="51" t="s">
        <v>36</v>
      </c>
      <c r="G75" s="112" t="s">
        <v>166</v>
      </c>
      <c r="H75" s="104"/>
      <c r="I75" s="58" t="s">
        <v>39</v>
      </c>
      <c r="J75" s="103"/>
      <c r="K75" s="103"/>
      <c r="L75" s="103"/>
      <c r="M75" s="103"/>
      <c r="N75" s="103"/>
      <c r="O75" s="103"/>
      <c r="P75" s="103"/>
      <c r="Q75" s="103"/>
    </row>
    <row r="76" spans="1:17">
      <c r="A76" s="50"/>
      <c r="B76" s="75"/>
      <c r="C76" s="56"/>
      <c r="D76" s="177"/>
      <c r="E76" s="51"/>
      <c r="F76" s="58" t="s">
        <v>40</v>
      </c>
      <c r="G76" s="112" t="s">
        <v>166</v>
      </c>
      <c r="H76" s="104"/>
      <c r="I76" s="58" t="s">
        <v>41</v>
      </c>
      <c r="J76" s="103"/>
      <c r="K76" s="103"/>
      <c r="L76" s="103"/>
      <c r="M76" s="103"/>
      <c r="N76" s="103"/>
      <c r="O76" s="103"/>
      <c r="P76" s="103"/>
      <c r="Q76" s="103"/>
    </row>
    <row r="77" spans="1:17" ht="31.5">
      <c r="A77" s="50"/>
      <c r="B77" s="76"/>
      <c r="C77" s="56"/>
      <c r="D77" s="14"/>
      <c r="E77" s="14"/>
      <c r="F77" s="15"/>
      <c r="G77" s="121"/>
      <c r="H77" s="121"/>
      <c r="I77" s="14"/>
      <c r="J77" s="181" t="s">
        <v>883</v>
      </c>
      <c r="K77" s="181" t="s">
        <v>861</v>
      </c>
      <c r="L77" s="181" t="s">
        <v>828</v>
      </c>
      <c r="M77" s="181" t="s">
        <v>883</v>
      </c>
      <c r="N77" s="181" t="s">
        <v>864</v>
      </c>
      <c r="O77" s="181"/>
      <c r="P77" s="181"/>
      <c r="Q77" s="181"/>
    </row>
    <row r="78" spans="1:17" ht="15" customHeight="1">
      <c r="A78" s="50"/>
      <c r="B78" s="77"/>
      <c r="C78" s="57" t="s">
        <v>167</v>
      </c>
      <c r="D78" s="85" t="s">
        <v>273</v>
      </c>
      <c r="E78" s="51">
        <v>6</v>
      </c>
      <c r="F78" s="58" t="s">
        <v>168</v>
      </c>
      <c r="G78" s="112" t="s">
        <v>102</v>
      </c>
      <c r="H78" s="104" t="s">
        <v>98</v>
      </c>
      <c r="I78" s="58" t="s">
        <v>71</v>
      </c>
      <c r="J78" s="103"/>
      <c r="K78" s="103"/>
      <c r="L78" s="103"/>
      <c r="M78" s="103"/>
      <c r="N78" s="103"/>
      <c r="O78" s="103"/>
      <c r="P78" s="103"/>
      <c r="Q78" s="103"/>
    </row>
    <row r="79" spans="1:17" ht="15" customHeight="1">
      <c r="A79" s="50"/>
      <c r="B79" s="77"/>
      <c r="C79" s="69"/>
      <c r="D79" s="86"/>
      <c r="E79" s="51"/>
      <c r="F79" s="58" t="s">
        <v>168</v>
      </c>
      <c r="G79" s="112" t="s">
        <v>103</v>
      </c>
      <c r="H79" s="104" t="s">
        <v>98</v>
      </c>
      <c r="I79" s="58" t="s">
        <v>71</v>
      </c>
      <c r="J79" s="103"/>
      <c r="K79" s="103"/>
      <c r="L79" s="103"/>
      <c r="M79" s="103"/>
      <c r="N79" s="103"/>
      <c r="O79" s="103"/>
      <c r="P79" s="103"/>
      <c r="Q79" s="103"/>
    </row>
    <row r="80" spans="1:17" ht="15" customHeight="1">
      <c r="A80" s="50"/>
      <c r="B80" s="77"/>
      <c r="C80" s="69"/>
      <c r="D80" s="86"/>
      <c r="E80" s="51"/>
      <c r="F80" s="52" t="s">
        <v>168</v>
      </c>
      <c r="G80" s="112" t="s">
        <v>104</v>
      </c>
      <c r="H80" s="104" t="s">
        <v>98</v>
      </c>
      <c r="I80" s="58" t="s">
        <v>71</v>
      </c>
      <c r="J80" s="103"/>
      <c r="K80" s="103"/>
      <c r="L80" s="103"/>
      <c r="M80" s="103"/>
      <c r="N80" s="103"/>
      <c r="O80" s="103"/>
      <c r="P80" s="103"/>
      <c r="Q80" s="103"/>
    </row>
    <row r="81" spans="1:17" ht="15" customHeight="1">
      <c r="A81" s="50"/>
      <c r="B81" s="77"/>
      <c r="C81" s="69"/>
      <c r="D81" s="86"/>
      <c r="E81" s="51"/>
      <c r="F81" s="58" t="s">
        <v>168</v>
      </c>
      <c r="G81" s="112" t="s">
        <v>105</v>
      </c>
      <c r="H81" s="104" t="s">
        <v>98</v>
      </c>
      <c r="I81" s="58" t="s">
        <v>71</v>
      </c>
      <c r="J81" s="103"/>
      <c r="K81" s="103"/>
      <c r="L81" s="103"/>
      <c r="M81" s="103"/>
      <c r="N81" s="103"/>
      <c r="O81" s="103"/>
      <c r="P81" s="103"/>
      <c r="Q81" s="103"/>
    </row>
    <row r="82" spans="1:17" ht="15" customHeight="1">
      <c r="A82" s="50"/>
      <c r="B82" s="77"/>
      <c r="C82" s="69"/>
      <c r="D82" s="86"/>
      <c r="E82" s="51"/>
      <c r="F82" s="58" t="s">
        <v>168</v>
      </c>
      <c r="G82" s="175" t="s">
        <v>277</v>
      </c>
      <c r="H82" s="104" t="s">
        <v>98</v>
      </c>
      <c r="I82" s="58" t="s">
        <v>41</v>
      </c>
      <c r="J82" s="103" t="s">
        <v>883</v>
      </c>
      <c r="K82" s="103" t="s">
        <v>873</v>
      </c>
      <c r="L82" s="103"/>
      <c r="M82" s="103"/>
      <c r="N82" s="103"/>
      <c r="O82" s="103"/>
      <c r="P82" s="103"/>
      <c r="Q82" s="103"/>
    </row>
    <row r="83" spans="1:17" ht="15" customHeight="1">
      <c r="A83" s="50"/>
      <c r="B83" s="77"/>
      <c r="C83" s="69"/>
      <c r="D83" s="86"/>
      <c r="E83" s="51"/>
      <c r="F83" s="58" t="s">
        <v>168</v>
      </c>
      <c r="G83" s="159" t="s">
        <v>169</v>
      </c>
      <c r="H83" s="104" t="s">
        <v>98</v>
      </c>
      <c r="I83" s="58" t="s">
        <v>41</v>
      </c>
      <c r="J83" s="103"/>
      <c r="K83" s="103"/>
      <c r="L83" s="103"/>
      <c r="M83" s="103"/>
      <c r="N83" s="103"/>
      <c r="O83" s="103"/>
      <c r="P83" s="103"/>
      <c r="Q83" s="103"/>
    </row>
    <row r="84" spans="1:17" ht="15" customHeight="1">
      <c r="A84" s="50"/>
      <c r="B84" s="77"/>
      <c r="C84" s="69"/>
      <c r="D84" s="86"/>
      <c r="E84" s="51"/>
      <c r="F84" s="58" t="s">
        <v>168</v>
      </c>
      <c r="G84" s="112" t="s">
        <v>276</v>
      </c>
      <c r="H84" s="104" t="s">
        <v>98</v>
      </c>
      <c r="I84" s="58" t="s">
        <v>41</v>
      </c>
      <c r="J84" s="103"/>
      <c r="K84" s="103"/>
      <c r="L84" s="103"/>
      <c r="M84" s="103"/>
      <c r="N84" s="103"/>
      <c r="O84" s="103"/>
      <c r="P84" s="103"/>
      <c r="Q84" s="103"/>
    </row>
    <row r="85" spans="1:17" ht="15" customHeight="1">
      <c r="A85" s="50"/>
      <c r="B85" s="77"/>
      <c r="C85" s="69"/>
      <c r="D85" s="86"/>
      <c r="E85" s="51"/>
      <c r="F85" s="58" t="s">
        <v>168</v>
      </c>
      <c r="G85" s="160" t="s">
        <v>170</v>
      </c>
      <c r="H85" s="104" t="s">
        <v>98</v>
      </c>
      <c r="I85" s="58" t="s">
        <v>41</v>
      </c>
      <c r="J85" s="103" t="s">
        <v>883</v>
      </c>
      <c r="K85" s="103" t="s">
        <v>872</v>
      </c>
      <c r="L85" s="103"/>
      <c r="M85" s="103"/>
      <c r="N85" s="103"/>
      <c r="O85" s="103"/>
      <c r="P85" s="103"/>
      <c r="Q85" s="103"/>
    </row>
    <row r="86" spans="1:17" ht="15" customHeight="1">
      <c r="A86" s="50"/>
      <c r="B86" s="77"/>
      <c r="C86" s="70"/>
      <c r="D86" s="182"/>
      <c r="E86" s="182"/>
      <c r="F86" s="183"/>
      <c r="G86" s="184"/>
      <c r="H86" s="184"/>
      <c r="I86" s="182"/>
      <c r="J86" s="185" t="s">
        <v>883</v>
      </c>
      <c r="K86" s="185" t="s">
        <v>871</v>
      </c>
      <c r="L86" s="185" t="s">
        <v>828</v>
      </c>
      <c r="M86" s="185" t="s">
        <v>883</v>
      </c>
      <c r="N86" s="185" t="s">
        <v>874</v>
      </c>
      <c r="O86" s="185" t="s">
        <v>828</v>
      </c>
      <c r="P86" s="185" t="s">
        <v>883</v>
      </c>
      <c r="Q86" s="185" t="s">
        <v>878</v>
      </c>
    </row>
    <row r="87" spans="1:17" ht="15" customHeight="1">
      <c r="A87" s="50"/>
      <c r="B87" s="77"/>
      <c r="C87" s="56" t="s">
        <v>171</v>
      </c>
      <c r="D87" s="58" t="s">
        <v>107</v>
      </c>
      <c r="E87" s="51">
        <v>0</v>
      </c>
      <c r="F87" s="51"/>
      <c r="G87" s="124"/>
      <c r="H87" s="104"/>
      <c r="I87" s="58"/>
      <c r="J87" s="103"/>
      <c r="K87" s="103"/>
      <c r="L87" s="103"/>
      <c r="M87" s="103"/>
      <c r="N87" s="103"/>
      <c r="O87" s="103"/>
      <c r="P87" s="103"/>
      <c r="Q87" s="103"/>
    </row>
    <row r="88" spans="1:17" ht="15" customHeight="1">
      <c r="A88" s="50"/>
      <c r="B88" s="77"/>
      <c r="C88" s="56"/>
      <c r="D88" s="58"/>
      <c r="E88" s="51"/>
      <c r="F88" s="58"/>
      <c r="G88" s="124"/>
      <c r="H88" s="104"/>
      <c r="I88" s="58"/>
      <c r="J88" s="103"/>
      <c r="K88" s="103"/>
      <c r="L88" s="103"/>
      <c r="M88" s="103"/>
      <c r="N88" s="103"/>
      <c r="O88" s="103"/>
      <c r="P88" s="103"/>
      <c r="Q88" s="103"/>
    </row>
    <row r="89" spans="1:17" ht="15" customHeight="1">
      <c r="A89" s="50"/>
      <c r="B89" s="77"/>
      <c r="C89" s="56"/>
      <c r="D89" s="58"/>
      <c r="E89" s="51"/>
      <c r="F89" s="58"/>
      <c r="G89" s="159"/>
      <c r="H89" s="104"/>
      <c r="I89" s="58"/>
      <c r="J89" s="103"/>
      <c r="K89" s="103"/>
      <c r="L89" s="103"/>
      <c r="M89" s="103"/>
      <c r="N89" s="103"/>
      <c r="O89" s="103"/>
      <c r="P89" s="103"/>
      <c r="Q89" s="103"/>
    </row>
    <row r="90" spans="1:17" ht="15" customHeight="1">
      <c r="A90" s="50"/>
      <c r="B90" s="77"/>
      <c r="C90" s="56"/>
      <c r="D90" s="58"/>
      <c r="E90" s="51"/>
      <c r="F90" s="52"/>
      <c r="G90" s="112"/>
      <c r="H90" s="104"/>
      <c r="I90" s="58"/>
      <c r="J90" s="103"/>
      <c r="K90" s="103"/>
      <c r="L90" s="103"/>
      <c r="M90" s="103"/>
      <c r="N90" s="103"/>
      <c r="O90" s="103"/>
      <c r="P90" s="103"/>
      <c r="Q90" s="103"/>
    </row>
    <row r="91" spans="1:17" ht="15" customHeight="1">
      <c r="A91" s="50"/>
      <c r="B91" s="77"/>
      <c r="C91" s="56"/>
      <c r="D91" s="58"/>
      <c r="E91" s="51"/>
      <c r="F91" s="58"/>
      <c r="G91" s="160"/>
      <c r="H91" s="104"/>
      <c r="I91" s="58"/>
      <c r="J91" s="103"/>
      <c r="K91" s="103"/>
      <c r="L91" s="103"/>
      <c r="M91" s="103"/>
      <c r="N91" s="103"/>
      <c r="O91" s="103"/>
      <c r="P91" s="103"/>
      <c r="Q91" s="103"/>
    </row>
    <row r="92" spans="1:17" ht="15" customHeight="1">
      <c r="A92" s="50"/>
      <c r="B92" s="77"/>
      <c r="C92" s="56"/>
      <c r="D92" s="58"/>
      <c r="E92" s="51"/>
      <c r="F92" s="58"/>
      <c r="G92" s="112"/>
      <c r="H92" s="104"/>
      <c r="I92" s="58"/>
      <c r="J92" s="103"/>
      <c r="K92" s="103"/>
      <c r="L92" s="103"/>
      <c r="M92" s="103"/>
      <c r="N92" s="103"/>
      <c r="O92" s="103"/>
      <c r="P92" s="103"/>
      <c r="Q92" s="103"/>
    </row>
    <row r="93" spans="1:17" ht="15" customHeight="1">
      <c r="A93" s="50"/>
      <c r="B93" s="77"/>
      <c r="C93" s="56"/>
      <c r="D93" s="58"/>
      <c r="E93" s="51"/>
      <c r="F93" s="58"/>
      <c r="G93" s="112"/>
      <c r="H93" s="104"/>
      <c r="I93" s="58"/>
      <c r="J93" s="103"/>
      <c r="K93" s="103"/>
      <c r="L93" s="103"/>
      <c r="M93" s="103"/>
      <c r="N93" s="103"/>
      <c r="O93" s="103"/>
      <c r="P93" s="103"/>
      <c r="Q93" s="103"/>
    </row>
    <row r="94" spans="1:17" ht="15" customHeight="1">
      <c r="A94" s="50"/>
      <c r="B94" s="77"/>
      <c r="C94" s="56"/>
      <c r="D94" s="58"/>
      <c r="E94" s="52"/>
      <c r="F94" s="58"/>
      <c r="G94" s="112"/>
      <c r="H94" s="104"/>
      <c r="I94" s="58"/>
      <c r="J94" s="103"/>
      <c r="K94" s="103"/>
      <c r="L94" s="103"/>
      <c r="M94" s="103"/>
      <c r="N94" s="103"/>
      <c r="O94" s="103"/>
      <c r="P94" s="103"/>
      <c r="Q94" s="103"/>
    </row>
    <row r="95" spans="1:17">
      <c r="A95" s="50"/>
      <c r="B95" s="77"/>
      <c r="C95" s="56"/>
      <c r="D95" s="16"/>
      <c r="E95" s="16"/>
      <c r="F95" s="17"/>
      <c r="G95" s="126"/>
      <c r="H95" s="126"/>
      <c r="I95" s="16"/>
      <c r="J95" s="190"/>
      <c r="K95" s="190"/>
      <c r="L95" s="190"/>
      <c r="M95" s="190"/>
      <c r="N95" s="190"/>
      <c r="O95" s="190"/>
      <c r="P95" s="190"/>
      <c r="Q95" s="190"/>
    </row>
    <row r="96" spans="1:17" ht="15.6" customHeight="1">
      <c r="A96" s="50"/>
      <c r="B96" s="77"/>
      <c r="C96" s="56" t="s">
        <v>172</v>
      </c>
      <c r="D96" s="56" t="s">
        <v>173</v>
      </c>
      <c r="E96" s="57">
        <v>6</v>
      </c>
      <c r="F96" s="18" t="s">
        <v>174</v>
      </c>
      <c r="G96" s="161" t="str">
        <f>G8</f>
        <v>Sciences sociales</v>
      </c>
      <c r="H96" s="187"/>
      <c r="I96" s="188"/>
      <c r="J96" s="103"/>
      <c r="K96" s="103"/>
      <c r="L96" s="103"/>
      <c r="M96" s="103"/>
      <c r="N96" s="103"/>
      <c r="O96" s="103"/>
      <c r="P96" s="103"/>
      <c r="Q96" s="103"/>
    </row>
    <row r="97" spans="1:17">
      <c r="A97" s="50"/>
      <c r="B97" s="77"/>
      <c r="C97" s="56"/>
      <c r="D97" s="56"/>
      <c r="E97" s="69"/>
      <c r="F97" s="18" t="s">
        <v>175</v>
      </c>
      <c r="G97" s="161" t="str">
        <f>G9</f>
        <v>Géographie et aménagement</v>
      </c>
      <c r="H97" s="189"/>
      <c r="I97" s="188"/>
      <c r="J97" s="103"/>
      <c r="K97" s="103"/>
      <c r="L97" s="103"/>
      <c r="M97" s="103"/>
      <c r="N97" s="103"/>
      <c r="O97" s="103"/>
      <c r="P97" s="103"/>
      <c r="Q97" s="103"/>
    </row>
    <row r="98" spans="1:17">
      <c r="A98" s="50"/>
      <c r="B98" s="77"/>
      <c r="C98" s="56"/>
      <c r="D98" s="56"/>
      <c r="E98" s="69"/>
      <c r="F98" s="18" t="s">
        <v>176</v>
      </c>
      <c r="G98" s="161" t="str">
        <f>G10</f>
        <v>MIASHS</v>
      </c>
      <c r="H98" s="189"/>
      <c r="I98" s="188"/>
      <c r="J98" s="103"/>
      <c r="K98" s="103"/>
      <c r="L98" s="103"/>
      <c r="M98" s="103"/>
      <c r="N98" s="103"/>
      <c r="O98" s="103"/>
      <c r="P98" s="103"/>
      <c r="Q98" s="103"/>
    </row>
    <row r="99" spans="1:17">
      <c r="A99" s="50"/>
      <c r="B99" s="77"/>
      <c r="C99" s="56"/>
      <c r="D99" s="56"/>
      <c r="E99" s="69"/>
      <c r="F99" s="18" t="s">
        <v>177</v>
      </c>
      <c r="G99" s="161" t="str">
        <f>G11</f>
        <v>Histoire de l'art et archéologie</v>
      </c>
      <c r="H99" s="189"/>
      <c r="I99" s="188"/>
      <c r="J99" s="103"/>
      <c r="K99" s="103"/>
      <c r="L99" s="103"/>
      <c r="M99" s="103"/>
      <c r="N99" s="103"/>
      <c r="O99" s="103"/>
      <c r="P99" s="103"/>
      <c r="Q99" s="103"/>
    </row>
    <row r="100" spans="1:17">
      <c r="A100" s="50"/>
      <c r="B100" s="77"/>
      <c r="C100" s="56"/>
      <c r="D100" s="56"/>
      <c r="E100" s="70"/>
      <c r="F100" s="18" t="s">
        <v>178</v>
      </c>
      <c r="G100" s="161">
        <f>G12</f>
        <v>0</v>
      </c>
      <c r="H100" s="189"/>
      <c r="I100" s="188"/>
      <c r="J100" s="103"/>
      <c r="K100" s="103"/>
      <c r="L100" s="103"/>
      <c r="M100" s="103"/>
      <c r="N100" s="103"/>
      <c r="O100" s="103"/>
      <c r="P100" s="103"/>
      <c r="Q100" s="103"/>
    </row>
    <row r="101" spans="1:17">
      <c r="A101" s="50"/>
      <c r="B101" s="77"/>
      <c r="C101" s="56"/>
      <c r="D101" s="182"/>
      <c r="E101" s="182"/>
      <c r="F101" s="183"/>
      <c r="G101" s="184"/>
      <c r="H101" s="184"/>
      <c r="I101" s="182"/>
      <c r="J101" s="185"/>
      <c r="K101" s="185"/>
      <c r="L101" s="185"/>
      <c r="M101" s="185"/>
      <c r="N101" s="185"/>
      <c r="O101" s="185"/>
      <c r="P101" s="185"/>
      <c r="Q101" s="185"/>
    </row>
    <row r="102" spans="1:17">
      <c r="A102" s="50"/>
      <c r="B102" s="77"/>
      <c r="C102" s="56" t="s">
        <v>179</v>
      </c>
      <c r="D102" s="56" t="s">
        <v>68</v>
      </c>
      <c r="E102" s="69">
        <v>3</v>
      </c>
      <c r="F102" s="51" t="s">
        <v>180</v>
      </c>
      <c r="G102" s="112" t="s">
        <v>70</v>
      </c>
      <c r="H102" s="104" t="s">
        <v>38</v>
      </c>
      <c r="I102" s="58" t="s">
        <v>71</v>
      </c>
      <c r="J102" s="103"/>
      <c r="K102" s="103"/>
      <c r="L102" s="103"/>
      <c r="M102" s="103"/>
      <c r="N102" s="103"/>
      <c r="O102" s="103"/>
      <c r="P102" s="103"/>
      <c r="Q102" s="103"/>
    </row>
    <row r="103" spans="1:17" ht="15.6" hidden="1" customHeight="1">
      <c r="A103" s="50"/>
      <c r="B103" s="77"/>
      <c r="C103" s="56"/>
      <c r="D103" s="56"/>
      <c r="E103" s="69"/>
      <c r="F103" s="58"/>
      <c r="G103" s="112"/>
      <c r="H103" s="104"/>
      <c r="I103" s="58"/>
      <c r="J103" s="103"/>
      <c r="K103" s="103"/>
      <c r="L103" s="103"/>
      <c r="M103" s="103"/>
      <c r="N103" s="103"/>
      <c r="O103" s="103"/>
      <c r="P103" s="103"/>
      <c r="Q103" s="103"/>
    </row>
    <row r="104" spans="1:17" ht="15.6" hidden="1" customHeight="1">
      <c r="A104" s="50"/>
      <c r="B104" s="77"/>
      <c r="C104" s="56"/>
      <c r="D104" s="56"/>
      <c r="E104" s="69"/>
      <c r="F104" s="58"/>
      <c r="G104" s="112"/>
      <c r="H104" s="104"/>
      <c r="I104" s="58"/>
      <c r="J104" s="103"/>
      <c r="K104" s="103"/>
      <c r="L104" s="103"/>
      <c r="M104" s="103"/>
      <c r="N104" s="103"/>
      <c r="O104" s="103"/>
      <c r="P104" s="103"/>
      <c r="Q104" s="103"/>
    </row>
    <row r="105" spans="1:17" ht="15.6" hidden="1" customHeight="1">
      <c r="A105" s="50"/>
      <c r="B105" s="77"/>
      <c r="C105" s="56"/>
      <c r="D105" s="56"/>
      <c r="E105" s="69"/>
      <c r="F105" s="52"/>
      <c r="G105" s="112"/>
      <c r="H105" s="104"/>
      <c r="I105" s="58"/>
      <c r="J105" s="103"/>
      <c r="K105" s="103"/>
      <c r="L105" s="103"/>
      <c r="M105" s="103"/>
      <c r="N105" s="103"/>
      <c r="O105" s="103"/>
      <c r="P105" s="103"/>
      <c r="Q105" s="103"/>
    </row>
    <row r="106" spans="1:17" ht="15.6" hidden="1" customHeight="1">
      <c r="A106" s="50"/>
      <c r="B106" s="77"/>
      <c r="C106" s="56"/>
      <c r="D106" s="56"/>
      <c r="E106" s="69"/>
      <c r="F106" s="58"/>
      <c r="G106" s="112"/>
      <c r="H106" s="104"/>
      <c r="I106" s="58"/>
      <c r="J106" s="103"/>
      <c r="K106" s="103"/>
      <c r="L106" s="103"/>
      <c r="M106" s="103"/>
      <c r="N106" s="103"/>
      <c r="O106" s="103"/>
      <c r="P106" s="103"/>
      <c r="Q106" s="103"/>
    </row>
    <row r="107" spans="1:17" ht="15.6" hidden="1" customHeight="1">
      <c r="A107" s="50"/>
      <c r="B107" s="77"/>
      <c r="C107" s="56"/>
      <c r="D107" s="56"/>
      <c r="E107" s="69"/>
      <c r="F107" s="58"/>
      <c r="G107" s="112"/>
      <c r="H107" s="104"/>
      <c r="I107" s="58"/>
      <c r="J107" s="103"/>
      <c r="K107" s="103"/>
      <c r="L107" s="103"/>
      <c r="M107" s="103"/>
      <c r="N107" s="103"/>
      <c r="O107" s="103"/>
      <c r="P107" s="103"/>
      <c r="Q107" s="103"/>
    </row>
    <row r="108" spans="1:17" ht="15.6" hidden="1" customHeight="1">
      <c r="A108" s="50"/>
      <c r="B108" s="77"/>
      <c r="C108" s="56"/>
      <c r="D108" s="56"/>
      <c r="E108" s="69"/>
      <c r="F108" s="58"/>
      <c r="G108" s="112"/>
      <c r="H108" s="104"/>
      <c r="I108" s="58"/>
      <c r="J108" s="103"/>
      <c r="K108" s="103"/>
      <c r="L108" s="103"/>
      <c r="M108" s="103"/>
      <c r="N108" s="103"/>
      <c r="O108" s="103"/>
      <c r="P108" s="103"/>
      <c r="Q108" s="103"/>
    </row>
    <row r="109" spans="1:17" ht="15.6" hidden="1" customHeight="1">
      <c r="A109" s="50"/>
      <c r="B109" s="77"/>
      <c r="C109" s="56"/>
      <c r="D109" s="56"/>
      <c r="E109" s="70"/>
      <c r="F109" s="58"/>
      <c r="G109" s="112"/>
      <c r="H109" s="104"/>
      <c r="I109" s="58"/>
      <c r="J109" s="103"/>
      <c r="K109" s="103"/>
      <c r="L109" s="103"/>
      <c r="M109" s="103"/>
      <c r="N109" s="103"/>
      <c r="O109" s="103"/>
      <c r="P109" s="103"/>
      <c r="Q109" s="103"/>
    </row>
    <row r="110" spans="1:17">
      <c r="A110" s="50"/>
      <c r="B110" s="77"/>
      <c r="C110" s="56"/>
      <c r="D110" s="182"/>
      <c r="E110" s="182"/>
      <c r="F110" s="183"/>
      <c r="G110" s="184"/>
      <c r="H110" s="184"/>
      <c r="I110" s="182"/>
      <c r="J110" s="185"/>
      <c r="K110" s="185"/>
      <c r="L110" s="185"/>
      <c r="M110" s="185"/>
      <c r="N110" s="185"/>
      <c r="O110" s="185"/>
      <c r="P110" s="185"/>
      <c r="Q110" s="185"/>
    </row>
    <row r="111" spans="1:17" ht="31.5">
      <c r="A111" s="50"/>
      <c r="B111" s="77"/>
      <c r="C111" s="56" t="s">
        <v>181</v>
      </c>
      <c r="D111" s="56" t="s">
        <v>182</v>
      </c>
      <c r="E111" s="69">
        <v>3</v>
      </c>
      <c r="F111" s="51" t="s">
        <v>183</v>
      </c>
      <c r="G111" s="175" t="s">
        <v>184</v>
      </c>
      <c r="H111" s="104" t="s">
        <v>38</v>
      </c>
      <c r="I111" s="58" t="s">
        <v>41</v>
      </c>
      <c r="J111" s="103"/>
      <c r="K111" s="103"/>
      <c r="L111" s="103"/>
      <c r="M111" s="103"/>
      <c r="N111" s="103"/>
      <c r="O111" s="103"/>
      <c r="P111" s="103"/>
      <c r="Q111" s="103"/>
    </row>
    <row r="112" spans="1:17">
      <c r="A112" s="50"/>
      <c r="B112" s="77"/>
      <c r="C112" s="56"/>
      <c r="D112" s="56"/>
      <c r="E112" s="69"/>
      <c r="F112" s="58" t="s">
        <v>269</v>
      </c>
      <c r="G112" s="175" t="s">
        <v>184</v>
      </c>
      <c r="H112" s="104" t="s">
        <v>38</v>
      </c>
      <c r="I112" s="58" t="s">
        <v>93</v>
      </c>
      <c r="J112" s="103"/>
      <c r="K112" s="103"/>
      <c r="L112" s="103"/>
      <c r="M112" s="103"/>
      <c r="N112" s="103"/>
      <c r="O112" s="103"/>
      <c r="P112" s="103"/>
      <c r="Q112" s="103"/>
    </row>
    <row r="113" spans="1:17">
      <c r="A113" s="50"/>
      <c r="B113" s="77"/>
      <c r="C113" s="56"/>
      <c r="D113" s="56"/>
      <c r="E113" s="69"/>
      <c r="F113" s="58"/>
      <c r="G113" s="112"/>
      <c r="H113" s="104"/>
      <c r="I113" s="58"/>
      <c r="J113" s="103"/>
      <c r="K113" s="103"/>
      <c r="L113" s="103"/>
      <c r="M113" s="103"/>
      <c r="N113" s="103"/>
      <c r="O113" s="103"/>
      <c r="P113" s="103"/>
      <c r="Q113" s="103"/>
    </row>
    <row r="114" spans="1:17">
      <c r="A114" s="50"/>
      <c r="B114" s="77"/>
      <c r="C114" s="56"/>
      <c r="D114" s="56"/>
      <c r="E114" s="69"/>
      <c r="F114" s="52"/>
      <c r="G114" s="112"/>
      <c r="H114" s="104"/>
      <c r="I114" s="58"/>
      <c r="J114" s="103"/>
      <c r="K114" s="103"/>
      <c r="L114" s="103"/>
      <c r="M114" s="103"/>
      <c r="N114" s="103"/>
      <c r="O114" s="103"/>
      <c r="P114" s="103"/>
      <c r="Q114" s="103"/>
    </row>
    <row r="115" spans="1:17" ht="15.6" hidden="1" customHeight="1">
      <c r="A115" s="50"/>
      <c r="B115" s="77"/>
      <c r="C115" s="56"/>
      <c r="D115" s="56"/>
      <c r="E115" s="69"/>
      <c r="F115" s="58"/>
      <c r="G115" s="112"/>
      <c r="H115" s="104"/>
      <c r="I115" s="58"/>
      <c r="J115" s="103"/>
      <c r="K115" s="103"/>
      <c r="L115" s="103"/>
      <c r="M115" s="103"/>
      <c r="N115" s="103"/>
      <c r="O115" s="103"/>
      <c r="P115" s="103"/>
      <c r="Q115" s="103"/>
    </row>
    <row r="116" spans="1:17" ht="15.6" hidden="1" customHeight="1">
      <c r="A116" s="50"/>
      <c r="B116" s="77"/>
      <c r="C116" s="56"/>
      <c r="D116" s="56"/>
      <c r="E116" s="69"/>
      <c r="F116" s="58"/>
      <c r="G116" s="112"/>
      <c r="H116" s="104"/>
      <c r="I116" s="58"/>
      <c r="J116" s="103"/>
      <c r="K116" s="103"/>
      <c r="L116" s="103"/>
      <c r="M116" s="103"/>
      <c r="N116" s="103"/>
      <c r="O116" s="103"/>
      <c r="P116" s="103"/>
      <c r="Q116" s="103"/>
    </row>
    <row r="117" spans="1:17" ht="15.6" hidden="1" customHeight="1">
      <c r="A117" s="50"/>
      <c r="B117" s="77"/>
      <c r="C117" s="56"/>
      <c r="D117" s="56"/>
      <c r="E117" s="69"/>
      <c r="F117" s="58"/>
      <c r="G117" s="112"/>
      <c r="H117" s="104"/>
      <c r="I117" s="58"/>
      <c r="J117" s="103"/>
      <c r="K117" s="103"/>
      <c r="L117" s="103"/>
      <c r="M117" s="103"/>
      <c r="N117" s="103"/>
      <c r="O117" s="103"/>
      <c r="P117" s="103"/>
      <c r="Q117" s="103"/>
    </row>
    <row r="118" spans="1:17" ht="15.6" hidden="1" customHeight="1">
      <c r="A118" s="50"/>
      <c r="B118" s="77"/>
      <c r="C118" s="56"/>
      <c r="D118" s="56"/>
      <c r="E118" s="70"/>
      <c r="F118" s="58"/>
      <c r="G118" s="112"/>
      <c r="H118" s="104"/>
      <c r="I118" s="58"/>
      <c r="J118" s="103"/>
      <c r="K118" s="103"/>
      <c r="L118" s="103"/>
      <c r="M118" s="103"/>
      <c r="N118" s="103"/>
      <c r="O118" s="103"/>
      <c r="P118" s="103"/>
      <c r="Q118" s="103"/>
    </row>
    <row r="119" spans="1:17" ht="18" customHeight="1" thickBot="1">
      <c r="A119" s="50"/>
      <c r="B119" s="78"/>
      <c r="C119" s="56"/>
      <c r="D119" s="182"/>
      <c r="E119" s="182"/>
      <c r="F119" s="183"/>
      <c r="G119" s="184"/>
      <c r="H119" s="191"/>
      <c r="I119" s="192"/>
      <c r="J119" s="193" t="s">
        <v>883</v>
      </c>
      <c r="K119" s="193" t="s">
        <v>1346</v>
      </c>
      <c r="L119" s="193"/>
      <c r="M119" s="185"/>
      <c r="N119" s="185"/>
      <c r="O119" s="185"/>
      <c r="P119" s="185"/>
      <c r="Q119" s="185"/>
    </row>
    <row r="120" spans="1:17" ht="14.25" customHeight="1" thickBot="1">
      <c r="A120" s="50"/>
      <c r="B120" s="131" t="s">
        <v>185</v>
      </c>
      <c r="C120" s="132"/>
      <c r="D120" s="133"/>
      <c r="E120" s="134">
        <f>E69+E72+E75+E78+E87+E102+E111</f>
        <v>30</v>
      </c>
      <c r="F120" s="135"/>
      <c r="G120" s="132"/>
      <c r="H120" s="132"/>
      <c r="I120" s="133"/>
      <c r="J120" s="180"/>
      <c r="K120" s="180"/>
      <c r="L120" s="180"/>
      <c r="M120" s="180"/>
      <c r="N120" s="180"/>
      <c r="O120" s="180"/>
      <c r="P120" s="180"/>
      <c r="Q120" s="180"/>
    </row>
    <row r="121" spans="1:17" ht="16.5" thickBot="1">
      <c r="A121" s="136" t="s">
        <v>3</v>
      </c>
      <c r="B121" s="137"/>
      <c r="C121" s="137"/>
      <c r="D121" s="137"/>
      <c r="E121" s="137"/>
      <c r="F121" s="137"/>
      <c r="G121" s="137"/>
      <c r="H121" s="137"/>
      <c r="I121" s="138"/>
      <c r="J121" s="103"/>
      <c r="K121" s="103"/>
      <c r="L121" s="103"/>
      <c r="M121" s="103"/>
      <c r="N121" s="103"/>
      <c r="O121" s="103"/>
      <c r="P121" s="103"/>
      <c r="Q121" s="103"/>
    </row>
    <row r="122" spans="1:17" ht="18" customHeight="1"/>
  </sheetData>
  <mergeCells count="1">
    <mergeCell ref="B3:D3"/>
  </mergeCells>
  <conditionalFormatting sqref="H44:H48">
    <cfRule type="expression" dxfId="15" priority="683">
      <formula>$I44=#REF!</formula>
    </cfRule>
    <cfRule type="expression" dxfId="14" priority="684">
      <formula>$I44=#REF!</formula>
    </cfRule>
    <cfRule type="expression" dxfId="13" priority="685">
      <formula>$I44=#REF!</formula>
    </cfRule>
    <cfRule type="expression" dxfId="12" priority="686">
      <formula>$I44=#REF!</formula>
    </cfRule>
  </conditionalFormatting>
  <conditionalFormatting sqref="H97:H100">
    <cfRule type="expression" dxfId="11" priority="354">
      <formula>$I97=#REF!</formula>
    </cfRule>
    <cfRule type="expression" dxfId="10" priority="355">
      <formula>$I97=#REF!</formula>
    </cfRule>
    <cfRule type="expression" dxfId="9" priority="356">
      <formula>$I97=#REF!</formula>
    </cfRule>
    <cfRule type="expression" dxfId="8" priority="357">
      <formula>$I97=#REF!</formula>
    </cfRule>
  </conditionalFormatting>
  <dataValidations count="5">
    <dataValidation type="list" allowBlank="1" showInputMessage="1" showErrorMessage="1" sqref="H35:H67 H101:H119 H27:H33 H18:H25 H69:H96" xr:uid="{00000000-0002-0000-0100-000000000000}">
      <formula1>"Obligatoire,Option"</formula1>
    </dataValidation>
    <dataValidation type="list" allowBlank="1" showInputMessage="1" showErrorMessage="1" sqref="I110 I119" xr:uid="{00000000-0002-0000-0100-000001000000}">
      <formula1>$C$12:$C$19</formula1>
    </dataValidation>
    <dataValidation type="list" allowBlank="1" showInputMessage="1" showErrorMessage="1" sqref="I58 I49 I43 I95 I86 I20 I74 I67 I71 I23 I77 I101" xr:uid="{00000000-0002-0000-0100-000002000000}">
      <formula1>$C$11:$C$19</formula1>
    </dataValidation>
    <dataValidation type="list" allowBlank="1" showInputMessage="1" showErrorMessage="1" sqref="E5:E6 E8:E11 I102:I109 I21:I22 I111:I118 I96 I69:I70 I59:I66 I18:I19 I24:I25 I50:I57 I87:I94 I78:I85 I72:I73 I35:I42 I44:I48 I27:I33 I75:I76" xr:uid="{00000000-0002-0000-0100-000003000000}">
      <formula1>#REF!</formula1>
    </dataValidation>
    <dataValidation type="list" allowBlank="1" showInputMessage="1" showErrorMessage="1" sqref="P87:P121 P18:P33 M27:M33 M87:M121 M78:M85 P35:P85 M21:M22 M24:M25 M35:M70 M72:M73" xr:uid="{00000000-0002-0000-0100-000004000000}">
      <formula1>$P$2:$S$2</formula1>
    </dataValidation>
  </dataValidations>
  <pageMargins left="0.7" right="0.7" top="0.75" bottom="0.75" header="0.3" footer="0.3"/>
  <pageSetup paperSize="8" scale="31" orientation="landscape"/>
  <extLst>
    <ext xmlns:x14="http://schemas.microsoft.com/office/spreadsheetml/2009/9/main" uri="{CCE6A557-97BC-4b89-ADB6-D9C93CAAB3DF}">
      <x14:dataValidations xmlns:xm="http://schemas.microsoft.com/office/excel/2006/main" count="312">
        <x14:dataValidation type="list" allowBlank="1" showInputMessage="1" showErrorMessage="1" xr:uid="{00000000-0002-0000-0100-000005000000}">
          <x14:formula1>
            <xm:f>'Paramétrage L1'!$Q$2:$T$2</xm:f>
          </x14:formula1>
          <xm:sqref>M18:M20 M74:M77 P86 P34 M34 M86 J18:J121 M23 M26 M71</xm:sqref>
        </x14:dataValidation>
        <x14:dataValidation type="list" allowBlank="1" showInputMessage="1" showErrorMessage="1" xr:uid="{00000000-0002-0000-0100-000006000000}">
          <x14:formula1>
            <xm:f>OFFSET('Paramétrage L1'!$Q$2,1,MATCH($J$18,'Paramétrage L1'!$Q$2:$T$2,0)-1,COUNTA(OFFSET('Paramétrage L1'!$Q$2,1,MATCH($J$18,'Paramétrage L1'!$Q$2:$T$2,0)-1,54,1)),1)</xm:f>
          </x14:formula1>
          <xm:sqref>K18</xm:sqref>
        </x14:dataValidation>
        <x14:dataValidation type="list" allowBlank="1" showInputMessage="1" showErrorMessage="1" xr:uid="{00000000-0002-0000-0100-000007000000}">
          <x14:formula1>
            <xm:f>OFFSET('Paramétrage L1'!$Q$2,1,MATCH($J$19,'Paramétrage L1'!$Q$2:$T$2,0)-1,COUNTA(OFFSET('Paramétrage L1'!$Q$2,1,MATCH($J$19,'Paramétrage L1'!$Q$2:$T$2,0)-1,54,1)),1)</xm:f>
          </x14:formula1>
          <xm:sqref>K19</xm:sqref>
        </x14:dataValidation>
        <x14:dataValidation type="list" allowBlank="1" showInputMessage="1" showErrorMessage="1" xr:uid="{00000000-0002-0000-0100-000008000000}">
          <x14:formula1>
            <xm:f>OFFSET('Paramétrage L1'!$Q$2,1,MATCH($J$20,'Paramétrage L1'!$Q$2:$T$2,0)-1,COUNTA(OFFSET('Paramétrage L1'!$Q$2,1,MATCH($J$20,'Paramétrage L1'!$Q$2:$T$2,0)-1,54,1)),1)</xm:f>
          </x14:formula1>
          <xm:sqref>K20</xm:sqref>
        </x14:dataValidation>
        <x14:dataValidation type="list" allowBlank="1" showInputMessage="1" showErrorMessage="1" xr:uid="{00000000-0002-0000-0100-000009000000}">
          <x14:formula1>
            <xm:f>OFFSET('Paramétrage L1'!$Q$2,1,MATCH($J$21,'Paramétrage L1'!$Q$2:$T$2,0)-1,COUNTA(OFFSET('Paramétrage L1'!$Q$2,1,MATCH($J$21,'Paramétrage L1'!$Q$2:$T$2,0)-1,54,1)),1)</xm:f>
          </x14:formula1>
          <xm:sqref>K21</xm:sqref>
        </x14:dataValidation>
        <x14:dataValidation type="list" allowBlank="1" showInputMessage="1" showErrorMessage="1" xr:uid="{00000000-0002-0000-0100-00000A000000}">
          <x14:formula1>
            <xm:f>OFFSET('Paramétrage L1'!$Q$2,1,MATCH($J$22,'Paramétrage L1'!$Q$2:$T$2,0)-1,COUNTA(OFFSET('Paramétrage L1'!$Q$2,1,MATCH($J$22,'Paramétrage L1'!$Q$2:$T$2,0)-1,54,1)),1)</xm:f>
          </x14:formula1>
          <xm:sqref>K22</xm:sqref>
        </x14:dataValidation>
        <x14:dataValidation type="list" allowBlank="1" showInputMessage="1" showErrorMessage="1" xr:uid="{00000000-0002-0000-0100-00000B000000}">
          <x14:formula1>
            <xm:f>OFFSET('Paramétrage L1'!$Q$2,1,MATCH($J$23,'Paramétrage L1'!$Q$2:$T$2,0)-1,COUNTA(OFFSET('Paramétrage L1'!$Q$2,1,MATCH($J$23,'Paramétrage L1'!$Q$2:$T$2,0)-1,54,1)),1)</xm:f>
          </x14:formula1>
          <xm:sqref>K23</xm:sqref>
        </x14:dataValidation>
        <x14:dataValidation type="list" allowBlank="1" showInputMessage="1" showErrorMessage="1" xr:uid="{00000000-0002-0000-0100-00000C000000}">
          <x14:formula1>
            <xm:f>OFFSET('Paramétrage L1'!$Q$2,1,MATCH($J$24,'Paramétrage L1'!$Q$2:$T$2,0)-1,COUNTA(OFFSET('Paramétrage L1'!$Q$2,1,MATCH($J$24,'Paramétrage L1'!$Q$2:$T$2,0)-1,54,1)),1)</xm:f>
          </x14:formula1>
          <xm:sqref>K24</xm:sqref>
        </x14:dataValidation>
        <x14:dataValidation type="list" allowBlank="1" showInputMessage="1" showErrorMessage="1" xr:uid="{00000000-0002-0000-0100-00000D000000}">
          <x14:formula1>
            <xm:f>OFFSET('Paramétrage L1'!$Q$2,1,MATCH($J$25,'Paramétrage L1'!$Q$2:$T$2,0)-1,COUNTA(OFFSET('Paramétrage L1'!$Q$2,1,MATCH($J$25,'Paramétrage L1'!$Q$2:$T$2,0)-1,54,1)),1)</xm:f>
          </x14:formula1>
          <xm:sqref>K25</xm:sqref>
        </x14:dataValidation>
        <x14:dataValidation type="list" allowBlank="1" showInputMessage="1" showErrorMessage="1" xr:uid="{00000000-0002-0000-0100-00000E000000}">
          <x14:formula1>
            <xm:f>OFFSET('Paramétrage L1'!$Q$2,1,MATCH($J$26,'Paramétrage L1'!$Q$2:$T$2,0)-1,COUNTA(OFFSET('Paramétrage L1'!$Q$2,1,MATCH($J$26,'Paramétrage L1'!$Q$2:$T$2,0)-1,54,1)),1)</xm:f>
          </x14:formula1>
          <xm:sqref>K26</xm:sqref>
        </x14:dataValidation>
        <x14:dataValidation type="list" allowBlank="1" showInputMessage="1" showErrorMessage="1" xr:uid="{00000000-0002-0000-0100-00000F000000}">
          <x14:formula1>
            <xm:f>OFFSET('Paramétrage L1'!$Q$2,1,MATCH($J$27,'Paramétrage L1'!$Q$2:$T$2,0)-1,COUNTA(OFFSET('Paramétrage L1'!$Q$2,1,MATCH($J$27,'Paramétrage L1'!$Q$2:$T$2,0)-1,54,1)),1)</xm:f>
          </x14:formula1>
          <xm:sqref>K27</xm:sqref>
        </x14:dataValidation>
        <x14:dataValidation type="list" allowBlank="1" showInputMessage="1" showErrorMessage="1" xr:uid="{00000000-0002-0000-0100-000010000000}">
          <x14:formula1>
            <xm:f>OFFSET('Paramétrage L1'!$Q$2,1,MATCH($J$28,'Paramétrage L1'!$Q$2:$T$2,0)-1,COUNTA(OFFSET('Paramétrage L1'!$Q$2,1,MATCH($J$28,'Paramétrage L1'!$Q$2:$T$2,0)-1,54,1)),1)</xm:f>
          </x14:formula1>
          <xm:sqref>K28</xm:sqref>
        </x14:dataValidation>
        <x14:dataValidation type="list" allowBlank="1" showInputMessage="1" showErrorMessage="1" xr:uid="{00000000-0002-0000-0100-000011000000}">
          <x14:formula1>
            <xm:f>OFFSET('Paramétrage L1'!$Q$2,1,MATCH($J$29,'Paramétrage L1'!$Q$2:$T$2,0)-1,COUNTA(OFFSET('Paramétrage L1'!$Q$2,1,MATCH($J$29,'Paramétrage L1'!$Q$2:$T$2,0)-1,54,1)),1)</xm:f>
          </x14:formula1>
          <xm:sqref>K29</xm:sqref>
        </x14:dataValidation>
        <x14:dataValidation type="list" allowBlank="1" showInputMessage="1" showErrorMessage="1" xr:uid="{00000000-0002-0000-0100-000012000000}">
          <x14:formula1>
            <xm:f>OFFSET('Paramétrage L1'!$Q$2,1,MATCH($J$30,'Paramétrage L1'!$Q$2:$T$2,0)-1,COUNTA(OFFSET('Paramétrage L1'!$Q$2,1,MATCH($J$30,'Paramétrage L1'!$Q$2:$T$2,0)-1,54,1)),1)</xm:f>
          </x14:formula1>
          <xm:sqref>K30</xm:sqref>
        </x14:dataValidation>
        <x14:dataValidation type="list" allowBlank="1" showInputMessage="1" showErrorMessage="1" xr:uid="{00000000-0002-0000-0100-000013000000}">
          <x14:formula1>
            <xm:f>OFFSET('Paramétrage L1'!$Q$2,1,MATCH($J$31,'Paramétrage L1'!$Q$2:$T$2,0)-1,COUNTA(OFFSET('Paramétrage L1'!$Q$2,1,MATCH($J$31,'Paramétrage L1'!$Q$2:$T$2,0)-1,54,1)),1)</xm:f>
          </x14:formula1>
          <xm:sqref>K31</xm:sqref>
        </x14:dataValidation>
        <x14:dataValidation type="list" allowBlank="1" showInputMessage="1" showErrorMessage="1" xr:uid="{00000000-0002-0000-0100-000014000000}">
          <x14:formula1>
            <xm:f>OFFSET('Paramétrage L1'!$Q$2,1,MATCH($J$32,'Paramétrage L1'!$Q$2:$T$2,0)-1,COUNTA(OFFSET('Paramétrage L1'!$Q$2,1,MATCH($J$32,'Paramétrage L1'!$Q$2:$T$2,0)-1,54,1)),1)</xm:f>
          </x14:formula1>
          <xm:sqref>K32</xm:sqref>
        </x14:dataValidation>
        <x14:dataValidation type="list" allowBlank="1" showInputMessage="1" showErrorMessage="1" xr:uid="{00000000-0002-0000-0100-000015000000}">
          <x14:formula1>
            <xm:f>OFFSET('Paramétrage L1'!$Q$2,1,MATCH($J$33,'Paramétrage L1'!$Q$2:$T$2,0)-1,COUNTA(OFFSET('Paramétrage L1'!$Q$2,1,MATCH($J$33,'Paramétrage L1'!$Q$2:$T$2,0)-1,54,1)),1)</xm:f>
          </x14:formula1>
          <xm:sqref>K33</xm:sqref>
        </x14:dataValidation>
        <x14:dataValidation type="list" allowBlank="1" showInputMessage="1" showErrorMessage="1" xr:uid="{00000000-0002-0000-0100-000016000000}">
          <x14:formula1>
            <xm:f>OFFSET('Paramétrage L1'!$Q$2,1,MATCH($J$35,'Paramétrage L1'!$Q$2:$T$2,0)-1,COUNTA(OFFSET('Paramétrage L1'!$Q$2,1,MATCH($J$35,'Paramétrage L1'!$Q$2:$T$2,0)-1,54,1)),1)</xm:f>
          </x14:formula1>
          <xm:sqref>K35</xm:sqref>
        </x14:dataValidation>
        <x14:dataValidation type="list" allowBlank="1" showInputMessage="1" showErrorMessage="1" xr:uid="{00000000-0002-0000-0100-000017000000}">
          <x14:formula1>
            <xm:f>OFFSET('Paramétrage L1'!$Q$2,1,MATCH($J$36,'Paramétrage L1'!$Q$2:$T$2,0)-1,COUNTA(OFFSET('Paramétrage L1'!$Q$2,1,MATCH($J$36,'Paramétrage L1'!$Q$2:$T$2,0)-1,54,1)),1)</xm:f>
          </x14:formula1>
          <xm:sqref>K36</xm:sqref>
        </x14:dataValidation>
        <x14:dataValidation type="list" allowBlank="1" showInputMessage="1" showErrorMessage="1" xr:uid="{00000000-0002-0000-0100-000018000000}">
          <x14:formula1>
            <xm:f>OFFSET('Paramétrage L1'!$Q$2,1,MATCH($J$37,'Paramétrage L1'!$Q$2:$T$2,0)-1,COUNTA(OFFSET('Paramétrage L1'!$Q$2,1,MATCH($J$37,'Paramétrage L1'!$Q$2:$T$2,0)-1,54,1)),1)</xm:f>
          </x14:formula1>
          <xm:sqref>K37</xm:sqref>
        </x14:dataValidation>
        <x14:dataValidation type="list" allowBlank="1" showInputMessage="1" showErrorMessage="1" xr:uid="{00000000-0002-0000-0100-000019000000}">
          <x14:formula1>
            <xm:f>OFFSET('Paramétrage L1'!$Q$2,1,MATCH($J$38,'Paramétrage L1'!$Q$2:$T$2,0)-1,COUNTA(OFFSET('Paramétrage L1'!$Q$2,1,MATCH($J$38,'Paramétrage L1'!$Q$2:$T$2,0)-1,54,1)),1)</xm:f>
          </x14:formula1>
          <xm:sqref>K38</xm:sqref>
        </x14:dataValidation>
        <x14:dataValidation type="list" allowBlank="1" showInputMessage="1" showErrorMessage="1" xr:uid="{00000000-0002-0000-0100-00001A000000}">
          <x14:formula1>
            <xm:f>OFFSET('Paramétrage L1'!$Q$2,1,MATCH($J$39,'Paramétrage L1'!$Q$2:$T$2,0)-1,COUNTA(OFFSET('Paramétrage L1'!$Q$2,1,MATCH($J$39,'Paramétrage L1'!$Q$2:$T$2,0)-1,54,1)),1)</xm:f>
          </x14:formula1>
          <xm:sqref>K39</xm:sqref>
        </x14:dataValidation>
        <x14:dataValidation type="list" allowBlank="1" showInputMessage="1" showErrorMessage="1" xr:uid="{00000000-0002-0000-0100-00001B000000}">
          <x14:formula1>
            <xm:f>OFFSET('Paramétrage L1'!$Q$2,1,MATCH($J$40,'Paramétrage L1'!$Q$2:$T$2,0)-1,COUNTA(OFFSET('Paramétrage L1'!$Q$2,1,MATCH($J$40,'Paramétrage L1'!$Q$2:$T$2,0)-1,54,1)),1)</xm:f>
          </x14:formula1>
          <xm:sqref>K40</xm:sqref>
        </x14:dataValidation>
        <x14:dataValidation type="list" allowBlank="1" showInputMessage="1" showErrorMessage="1" xr:uid="{00000000-0002-0000-0100-00001C000000}">
          <x14:formula1>
            <xm:f>OFFSET('Paramétrage L1'!$Q$2,1,MATCH($J$41,'Paramétrage L1'!$Q$2:$T$2,0)-1,COUNTA(OFFSET('Paramétrage L1'!$Q$2,1,MATCH($J$41,'Paramétrage L1'!$Q$2:$T$2,0)-1,54,1)),1)</xm:f>
          </x14:formula1>
          <xm:sqref>K41</xm:sqref>
        </x14:dataValidation>
        <x14:dataValidation type="list" allowBlank="1" showInputMessage="1" showErrorMessage="1" xr:uid="{00000000-0002-0000-0100-00001D000000}">
          <x14:formula1>
            <xm:f>OFFSET('Paramétrage L1'!$Q$2,1,MATCH($J$42,'Paramétrage L1'!$Q$2:$T$2,0)-1,COUNTA(OFFSET('Paramétrage L1'!$Q$2,1,MATCH($J$42,'Paramétrage L1'!$Q$2:$T$2,0)-1,54,1)),1)</xm:f>
          </x14:formula1>
          <xm:sqref>K42</xm:sqref>
        </x14:dataValidation>
        <x14:dataValidation type="list" allowBlank="1" showInputMessage="1" showErrorMessage="1" xr:uid="{00000000-0002-0000-0100-00001E000000}">
          <x14:formula1>
            <xm:f>OFFSET('Paramétrage L1'!$Q$2,1,MATCH($J$43,'Paramétrage L1'!$Q$2:$T$2,0)-1,COUNTA(OFFSET('Paramétrage L1'!$Q$2,1,MATCH($J$43,'Paramétrage L1'!$Q$2:$T$2,0)-1,54,1)),1)</xm:f>
          </x14:formula1>
          <xm:sqref>K43</xm:sqref>
        </x14:dataValidation>
        <x14:dataValidation type="list" allowBlank="1" showInputMessage="1" showErrorMessage="1" xr:uid="{00000000-0002-0000-0100-00001F000000}">
          <x14:formula1>
            <xm:f>OFFSET('Paramétrage L1'!$Q$2,1,MATCH($J$44,'Paramétrage L1'!$Q$2:$T$2,0)-1,COUNTA(OFFSET('Paramétrage L1'!$Q$2,1,MATCH($J$44,'Paramétrage L1'!$Q$2:$T$2,0)-1,54,1)),1)</xm:f>
          </x14:formula1>
          <xm:sqref>K44</xm:sqref>
        </x14:dataValidation>
        <x14:dataValidation type="list" allowBlank="1" showInputMessage="1" showErrorMessage="1" xr:uid="{00000000-0002-0000-0100-000020000000}">
          <x14:formula1>
            <xm:f>OFFSET('Paramétrage L1'!$Q$2,1,MATCH($J$45,'Paramétrage L1'!$Q$2:$T$2,0)-1,COUNTA(OFFSET('Paramétrage L1'!$Q$2,1,MATCH($J$45,'Paramétrage L1'!$Q$2:$T$2,0)-1,54,1)),1)</xm:f>
          </x14:formula1>
          <xm:sqref>K45</xm:sqref>
        </x14:dataValidation>
        <x14:dataValidation type="list" allowBlank="1" showInputMessage="1" showErrorMessage="1" xr:uid="{00000000-0002-0000-0100-000021000000}">
          <x14:formula1>
            <xm:f>OFFSET('Paramétrage L1'!$Q$2,1,MATCH($J$46,'Paramétrage L1'!$Q$2:$T$2,0)-1,COUNTA(OFFSET('Paramétrage L1'!$Q$2,1,MATCH($J$46,'Paramétrage L1'!$Q$2:$T$2,0)-1,54,1)),1)</xm:f>
          </x14:formula1>
          <xm:sqref>K46</xm:sqref>
        </x14:dataValidation>
        <x14:dataValidation type="list" allowBlank="1" showInputMessage="1" showErrorMessage="1" xr:uid="{00000000-0002-0000-0100-000022000000}">
          <x14:formula1>
            <xm:f>OFFSET('Paramétrage L1'!$Q$2,1,MATCH($J$47,'Paramétrage L1'!$Q$2:$T$2,0)-1,COUNTA(OFFSET('Paramétrage L1'!$Q$2,1,MATCH($J$47,'Paramétrage L1'!$Q$2:$T$2,0)-1,54,1)),1)</xm:f>
          </x14:formula1>
          <xm:sqref>K47</xm:sqref>
        </x14:dataValidation>
        <x14:dataValidation type="list" allowBlank="1" showInputMessage="1" showErrorMessage="1" xr:uid="{00000000-0002-0000-0100-000023000000}">
          <x14:formula1>
            <xm:f>OFFSET('Paramétrage L1'!$Q$2,1,MATCH($J$48,'Paramétrage L1'!$Q$2:$T$2,0)-1,COUNTA(OFFSET('Paramétrage L1'!$Q$2,1,MATCH($J$48,'Paramétrage L1'!$Q$2:$T$2,0)-1,54,1)),1)</xm:f>
          </x14:formula1>
          <xm:sqref>K48</xm:sqref>
        </x14:dataValidation>
        <x14:dataValidation type="list" allowBlank="1" showInputMessage="1" showErrorMessage="1" xr:uid="{00000000-0002-0000-0100-000024000000}">
          <x14:formula1>
            <xm:f>OFFSET('Paramétrage L1'!$Q$2,1,MATCH($J$49,'Paramétrage L1'!$Q$2:$T$2,0)-1,COUNTA(OFFSET('Paramétrage L1'!$Q$2,1,MATCH($J$49,'Paramétrage L1'!$Q$2:$T$2,0)-1,54,1)),1)</xm:f>
          </x14:formula1>
          <xm:sqref>K49</xm:sqref>
        </x14:dataValidation>
        <x14:dataValidation type="list" allowBlank="1" showInputMessage="1" showErrorMessage="1" xr:uid="{00000000-0002-0000-0100-000025000000}">
          <x14:formula1>
            <xm:f>OFFSET('Paramétrage L1'!$Q$2,1,MATCH($J$50,'Paramétrage L1'!$Q$2:$T$2,0)-1,COUNTA(OFFSET('Paramétrage L1'!$Q$2,1,MATCH($J$50,'Paramétrage L1'!$Q$2:$T$2,0)-1,54,1)),1)</xm:f>
          </x14:formula1>
          <xm:sqref>K50</xm:sqref>
        </x14:dataValidation>
        <x14:dataValidation type="list" allowBlank="1" showInputMessage="1" showErrorMessage="1" xr:uid="{00000000-0002-0000-0100-000026000000}">
          <x14:formula1>
            <xm:f>OFFSET('Paramétrage L1'!$Q$2,1,MATCH($J$51,'Paramétrage L1'!$Q$2:$T$2,0)-1,COUNTA(OFFSET('Paramétrage L1'!$Q$2,1,MATCH($J$51,'Paramétrage L1'!$Q$2:$T$2,0)-1,54,1)),1)</xm:f>
          </x14:formula1>
          <xm:sqref>K51</xm:sqref>
        </x14:dataValidation>
        <x14:dataValidation type="list" allowBlank="1" showInputMessage="1" showErrorMessage="1" xr:uid="{00000000-0002-0000-0100-000027000000}">
          <x14:formula1>
            <xm:f>OFFSET('Paramétrage L1'!$Q$2,1,MATCH($J$52,'Paramétrage L1'!$Q$2:$T$2,0)-1,COUNTA(OFFSET('Paramétrage L1'!$Q$2,1,MATCH($J$52,'Paramétrage L1'!$Q$2:$T$2,0)-1,54,1)),1)</xm:f>
          </x14:formula1>
          <xm:sqref>K52</xm:sqref>
        </x14:dataValidation>
        <x14:dataValidation type="list" allowBlank="1" showInputMessage="1" showErrorMessage="1" xr:uid="{00000000-0002-0000-0100-000028000000}">
          <x14:formula1>
            <xm:f>OFFSET('Paramétrage L1'!$Q$2,1,MATCH($J$53,'Paramétrage L1'!$Q$2:$T$2,0)-1,COUNTA(OFFSET('Paramétrage L1'!$Q$2,1,MATCH($J$53,'Paramétrage L1'!$Q$2:$T$2,0)-1,54,1)),1)</xm:f>
          </x14:formula1>
          <xm:sqref>K53</xm:sqref>
        </x14:dataValidation>
        <x14:dataValidation type="list" allowBlank="1" showInputMessage="1" showErrorMessage="1" xr:uid="{00000000-0002-0000-0100-000029000000}">
          <x14:formula1>
            <xm:f>OFFSET('Paramétrage L1'!$Q$2,1,MATCH($J$54,'Paramétrage L1'!$Q$2:$T$2,0)-1,COUNTA(OFFSET('Paramétrage L1'!$Q$2,1,MATCH($J$54,'Paramétrage L1'!$Q$2:$T$2,0)-1,54,1)),1)</xm:f>
          </x14:formula1>
          <xm:sqref>K54</xm:sqref>
        </x14:dataValidation>
        <x14:dataValidation type="list" allowBlank="1" showInputMessage="1" showErrorMessage="1" xr:uid="{00000000-0002-0000-0100-00002A000000}">
          <x14:formula1>
            <xm:f>OFFSET('Paramétrage L1'!$Q$2,1,MATCH($J$55,'Paramétrage L1'!$Q$2:$T$2,0)-1,COUNTA(OFFSET('Paramétrage L1'!$Q$2,1,MATCH($J$55,'Paramétrage L1'!$Q$2:$T$2,0)-1,54,1)),1)</xm:f>
          </x14:formula1>
          <xm:sqref>K55</xm:sqref>
        </x14:dataValidation>
        <x14:dataValidation type="list" allowBlank="1" showInputMessage="1" showErrorMessage="1" xr:uid="{00000000-0002-0000-0100-00002B000000}">
          <x14:formula1>
            <xm:f>OFFSET('Paramétrage L1'!$Q$2,1,MATCH($J$56,'Paramétrage L1'!$Q$2:$T$2,0)-1,COUNTA(OFFSET('Paramétrage L1'!$Q$2,1,MATCH($J$56,'Paramétrage L1'!$Q$2:$T$2,0)-1,54,1)),1)</xm:f>
          </x14:formula1>
          <xm:sqref>K56</xm:sqref>
        </x14:dataValidation>
        <x14:dataValidation type="list" allowBlank="1" showInputMessage="1" showErrorMessage="1" xr:uid="{00000000-0002-0000-0100-00002C000000}">
          <x14:formula1>
            <xm:f>OFFSET('Paramétrage L1'!$Q$2,1,MATCH($J$57,'Paramétrage L1'!$Q$2:$T$2,0)-1,COUNTA(OFFSET('Paramétrage L1'!$Q$2,1,MATCH($J$57,'Paramétrage L1'!$Q$2:$T$2,0)-1,54,1)),1)</xm:f>
          </x14:formula1>
          <xm:sqref>K57</xm:sqref>
        </x14:dataValidation>
        <x14:dataValidation type="list" allowBlank="1" showInputMessage="1" showErrorMessage="1" xr:uid="{00000000-0002-0000-0100-00002D000000}">
          <x14:formula1>
            <xm:f>OFFSET('Paramétrage L1'!$Q$2,1,MATCH($J$58,'Paramétrage L1'!$Q$2:$T$2,0)-1,COUNTA(OFFSET('Paramétrage L1'!$Q$2,1,MATCH($J$58,'Paramétrage L1'!$Q$2:$T$2,0)-1,54,1)),1)</xm:f>
          </x14:formula1>
          <xm:sqref>K58</xm:sqref>
        </x14:dataValidation>
        <x14:dataValidation type="list" allowBlank="1" showInputMessage="1" showErrorMessage="1" xr:uid="{00000000-0002-0000-0100-00002E000000}">
          <x14:formula1>
            <xm:f>OFFSET('Paramétrage L1'!$Q$2,1,MATCH($J$59,'Paramétrage L1'!$Q$2:$T$2,0)-1,COUNTA(OFFSET('Paramétrage L1'!$Q$2,1,MATCH($J$59,'Paramétrage L1'!$Q$2:$T$2,0)-1,54,1)),1)</xm:f>
          </x14:formula1>
          <xm:sqref>K59</xm:sqref>
        </x14:dataValidation>
        <x14:dataValidation type="list" allowBlank="1" showInputMessage="1" showErrorMessage="1" xr:uid="{00000000-0002-0000-0100-00002F000000}">
          <x14:formula1>
            <xm:f>OFFSET('Paramétrage L1'!$Q$2,1,MATCH($J$60,'Paramétrage L1'!$Q$2:$T$2,0)-1,COUNTA(OFFSET('Paramétrage L1'!$Q$2,1,MATCH($J$60,'Paramétrage L1'!$Q$2:$T$2,0)-1,54,1)),1)</xm:f>
          </x14:formula1>
          <xm:sqref>K60</xm:sqref>
        </x14:dataValidation>
        <x14:dataValidation type="list" allowBlank="1" showInputMessage="1" showErrorMessage="1" xr:uid="{00000000-0002-0000-0100-000030000000}">
          <x14:formula1>
            <xm:f>OFFSET('Paramétrage L1'!$Q$2,1,MATCH($J$61,'Paramétrage L1'!$Q$2:$T$2,0)-1,COUNTA(OFFSET('Paramétrage L1'!$Q$2,1,MATCH($J$61,'Paramétrage L1'!$Q$2:$T$2,0)-1,54,1)),1)</xm:f>
          </x14:formula1>
          <xm:sqref>K61</xm:sqref>
        </x14:dataValidation>
        <x14:dataValidation type="list" allowBlank="1" showInputMessage="1" showErrorMessage="1" xr:uid="{00000000-0002-0000-0100-000031000000}">
          <x14:formula1>
            <xm:f>OFFSET('Paramétrage L1'!$Q$2,1,MATCH($J$62,'Paramétrage L1'!$Q$2:$T$2,0)-1,COUNTA(OFFSET('Paramétrage L1'!$Q$2,1,MATCH($J$62,'Paramétrage L1'!$Q$2:$T$2,0)-1,54,1)),1)</xm:f>
          </x14:formula1>
          <xm:sqref>K62</xm:sqref>
        </x14:dataValidation>
        <x14:dataValidation type="list" allowBlank="1" showInputMessage="1" showErrorMessage="1" xr:uid="{00000000-0002-0000-0100-000032000000}">
          <x14:formula1>
            <xm:f>OFFSET('Paramétrage L1'!$Q$2,1,MATCH($J$63,'Paramétrage L1'!$Q$2:$T$2,0)-1,COUNTA(OFFSET('Paramétrage L1'!$Q$2,1,MATCH($J$63,'Paramétrage L1'!$Q$2:$T$2,0)-1,54,1)),1)</xm:f>
          </x14:formula1>
          <xm:sqref>K63</xm:sqref>
        </x14:dataValidation>
        <x14:dataValidation type="list" allowBlank="1" showInputMessage="1" showErrorMessage="1" xr:uid="{00000000-0002-0000-0100-000033000000}">
          <x14:formula1>
            <xm:f>OFFSET('Paramétrage L1'!$Q$2,1,MATCH($J$64,'Paramétrage L1'!$Q$2:$T$2,0)-1,COUNTA(OFFSET('Paramétrage L1'!$Q$2,1,MATCH($J$64,'Paramétrage L1'!$Q$2:$T$2,0)-1,54,1)),1)</xm:f>
          </x14:formula1>
          <xm:sqref>K64</xm:sqref>
        </x14:dataValidation>
        <x14:dataValidation type="list" allowBlank="1" showInputMessage="1" showErrorMessage="1" xr:uid="{00000000-0002-0000-0100-000034000000}">
          <x14:formula1>
            <xm:f>OFFSET('Paramétrage L1'!$Q$2,1,MATCH($J$65,'Paramétrage L1'!$Q$2:$T$2,0)-1,COUNTA(OFFSET('Paramétrage L1'!$Q$2,1,MATCH($J$65,'Paramétrage L1'!$Q$2:$T$2,0)-1,54,1)),1)</xm:f>
          </x14:formula1>
          <xm:sqref>K65</xm:sqref>
        </x14:dataValidation>
        <x14:dataValidation type="list" allowBlank="1" showInputMessage="1" showErrorMessage="1" xr:uid="{00000000-0002-0000-0100-000035000000}">
          <x14:formula1>
            <xm:f>OFFSET('Paramétrage L1'!$Q$2,1,MATCH($J$66,'Paramétrage L1'!$Q$2:$T$2,0)-1,COUNTA(OFFSET('Paramétrage L1'!$Q$2,1,MATCH($J$66,'Paramétrage L1'!$Q$2:$T$2,0)-1,54,1)),1)</xm:f>
          </x14:formula1>
          <xm:sqref>K66</xm:sqref>
        </x14:dataValidation>
        <x14:dataValidation type="list" allowBlank="1" showInputMessage="1" showErrorMessage="1" xr:uid="{00000000-0002-0000-0100-000036000000}">
          <x14:formula1>
            <xm:f>OFFSET('Paramétrage L1'!$Q$2,1,MATCH($J$67,'Paramétrage L1'!$Q$2:$T$2,0)-1,COUNTA(OFFSET('Paramétrage L1'!$Q$2,1,MATCH($J$67,'Paramétrage L1'!$Q$2:$T$2,0)-1,54,1)),1)</xm:f>
          </x14:formula1>
          <xm:sqref>K67</xm:sqref>
        </x14:dataValidation>
        <x14:dataValidation type="list" allowBlank="1" showInputMessage="1" showErrorMessage="1" xr:uid="{00000000-0002-0000-0100-000037000000}">
          <x14:formula1>
            <xm:f>OFFSET('Paramétrage L1'!$Q$2,1,MATCH($J$68,'Paramétrage L1'!$Q$2:$T$2,0)-1,COUNTA(OFFSET('Paramétrage L1'!$Q$2,1,MATCH($J$68,'Paramétrage L1'!$Q$2:$T$2,0)-1,54,1)),1)</xm:f>
          </x14:formula1>
          <xm:sqref>K68</xm:sqref>
        </x14:dataValidation>
        <x14:dataValidation type="list" allowBlank="1" showInputMessage="1" showErrorMessage="1" xr:uid="{00000000-0002-0000-0100-000038000000}">
          <x14:formula1>
            <xm:f>OFFSET('Paramétrage L1'!$Q$2,1,MATCH($J$69,'Paramétrage L1'!$Q$2:$T$2,0)-1,COUNTA(OFFSET('Paramétrage L1'!$Q$2,1,MATCH($J$69,'Paramétrage L1'!$Q$2:$T$2,0)-1,54,1)),1)</xm:f>
          </x14:formula1>
          <xm:sqref>K69</xm:sqref>
        </x14:dataValidation>
        <x14:dataValidation type="list" allowBlank="1" showInputMessage="1" showErrorMessage="1" xr:uid="{00000000-0002-0000-0100-000039000000}">
          <x14:formula1>
            <xm:f>OFFSET('Paramétrage L1'!$Q$2,1,MATCH($J$70,'Paramétrage L1'!$Q$2:$T$2,0)-1,COUNTA(OFFSET('Paramétrage L1'!$Q$2,1,MATCH($J$70,'Paramétrage L1'!$Q$2:$T$2,0)-1,54,1)),1)</xm:f>
          </x14:formula1>
          <xm:sqref>K70</xm:sqref>
        </x14:dataValidation>
        <x14:dataValidation type="list" allowBlank="1" showInputMessage="1" showErrorMessage="1" xr:uid="{00000000-0002-0000-0100-00003A000000}">
          <x14:formula1>
            <xm:f>OFFSET('Paramétrage L1'!$Q$2,1,MATCH($J$71,'Paramétrage L1'!$Q$2:$T$2,0)-1,COUNTA(OFFSET('Paramétrage L1'!$Q$2,1,MATCH($J$71,'Paramétrage L1'!$Q$2:$T$2,0)-1,54,1)),1)</xm:f>
          </x14:formula1>
          <xm:sqref>K71</xm:sqref>
        </x14:dataValidation>
        <x14:dataValidation type="list" allowBlank="1" showInputMessage="1" showErrorMessage="1" xr:uid="{00000000-0002-0000-0100-00003B000000}">
          <x14:formula1>
            <xm:f>OFFSET('Paramétrage L1'!$Q$2,1,MATCH($J$72,'Paramétrage L1'!$Q$2:$T$2,0)-1,COUNTA(OFFSET('Paramétrage L1'!$Q$2,1,MATCH($J$72,'Paramétrage L1'!$Q$2:$T$2,0)-1,54,1)),1)</xm:f>
          </x14:formula1>
          <xm:sqref>K72</xm:sqref>
        </x14:dataValidation>
        <x14:dataValidation type="list" allowBlank="1" showInputMessage="1" showErrorMessage="1" xr:uid="{00000000-0002-0000-0100-00003C000000}">
          <x14:formula1>
            <xm:f>OFFSET('Paramétrage L1'!$Q$2,1,MATCH($J$73,'Paramétrage L1'!$Q$2:$T$2,0)-1,COUNTA(OFFSET('Paramétrage L1'!$Q$2,1,MATCH($J$73,'Paramétrage L1'!$Q$2:$T$2,0)-1,54,1)),1)</xm:f>
          </x14:formula1>
          <xm:sqref>K73</xm:sqref>
        </x14:dataValidation>
        <x14:dataValidation type="list" allowBlank="1" showInputMessage="1" showErrorMessage="1" xr:uid="{00000000-0002-0000-0100-00003D000000}">
          <x14:formula1>
            <xm:f>OFFSET('Paramétrage L1'!$Q$2,1,MATCH($J$74,'Paramétrage L1'!$Q$2:$T$2,0)-1,COUNTA(OFFSET('Paramétrage L1'!$Q$2,1,MATCH($J$74,'Paramétrage L1'!$Q$2:$T$2,0)-1,54,1)),1)</xm:f>
          </x14:formula1>
          <xm:sqref>K74</xm:sqref>
        </x14:dataValidation>
        <x14:dataValidation type="list" allowBlank="1" showInputMessage="1" showErrorMessage="1" xr:uid="{00000000-0002-0000-0100-00003E000000}">
          <x14:formula1>
            <xm:f>OFFSET('Paramétrage L1'!$Q$2,1,MATCH($J$75,'Paramétrage L1'!$Q$2:$T$2,0)-1,COUNTA(OFFSET('Paramétrage L1'!$Q$2,1,MATCH($J$75,'Paramétrage L1'!$Q$2:$T$2,0)-1,54,1)),1)</xm:f>
          </x14:formula1>
          <xm:sqref>K75</xm:sqref>
        </x14:dataValidation>
        <x14:dataValidation type="list" allowBlank="1" showInputMessage="1" showErrorMessage="1" xr:uid="{00000000-0002-0000-0100-00003F000000}">
          <x14:formula1>
            <xm:f>OFFSET('Paramétrage L1'!$Q$2,1,MATCH($J$76,'Paramétrage L1'!$Q$2:$T$2,0)-1,COUNTA(OFFSET('Paramétrage L1'!$Q$2,1,MATCH($J$76,'Paramétrage L1'!$Q$2:$T$2,0)-1,54,1)),1)</xm:f>
          </x14:formula1>
          <xm:sqref>K76</xm:sqref>
        </x14:dataValidation>
        <x14:dataValidation type="list" allowBlank="1" showInputMessage="1" showErrorMessage="1" xr:uid="{00000000-0002-0000-0100-000040000000}">
          <x14:formula1>
            <xm:f>OFFSET('Paramétrage L1'!$Q$2,1,MATCH($J$77,'Paramétrage L1'!$Q$2:$T$2,0)-1,COUNTA(OFFSET('Paramétrage L1'!$Q$2,1,MATCH($J$77,'Paramétrage L1'!$Q$2:$T$2,0)-1,54,1)),1)</xm:f>
          </x14:formula1>
          <xm:sqref>K77</xm:sqref>
        </x14:dataValidation>
        <x14:dataValidation type="list" allowBlank="1" showInputMessage="1" showErrorMessage="1" xr:uid="{00000000-0002-0000-0100-000041000000}">
          <x14:formula1>
            <xm:f>OFFSET('Paramétrage L1'!$Q$2,1,MATCH($J$78,'Paramétrage L1'!$Q$2:$T$2,0)-1,COUNTA(OFFSET('Paramétrage L1'!$Q$2,1,MATCH($J$78,'Paramétrage L1'!$Q$2:$T$2,0)-1,54,1)),1)</xm:f>
          </x14:formula1>
          <xm:sqref>K78</xm:sqref>
        </x14:dataValidation>
        <x14:dataValidation type="list" allowBlank="1" showInputMessage="1" showErrorMessage="1" xr:uid="{00000000-0002-0000-0100-000042000000}">
          <x14:formula1>
            <xm:f>OFFSET('Paramétrage L1'!$Q$2,1,MATCH($J$79,'Paramétrage L1'!$Q$2:$T$2,0)-1,COUNTA(OFFSET('Paramétrage L1'!$Q$2,1,MATCH($J$79,'Paramétrage L1'!$Q$2:$T$2,0)-1,54,1)),1)</xm:f>
          </x14:formula1>
          <xm:sqref>K79</xm:sqref>
        </x14:dataValidation>
        <x14:dataValidation type="list" allowBlank="1" showInputMessage="1" showErrorMessage="1" xr:uid="{00000000-0002-0000-0100-000043000000}">
          <x14:formula1>
            <xm:f>OFFSET('Paramétrage L1'!$Q$2,1,MATCH($J$80,'Paramétrage L1'!$Q$2:$T$2,0)-1,COUNTA(OFFSET('Paramétrage L1'!$Q$2,1,MATCH($J$80,'Paramétrage L1'!$Q$2:$T$2,0)-1,54,1)),1)</xm:f>
          </x14:formula1>
          <xm:sqref>K80</xm:sqref>
        </x14:dataValidation>
        <x14:dataValidation type="list" allowBlank="1" showInputMessage="1" showErrorMessage="1" xr:uid="{00000000-0002-0000-0100-000044000000}">
          <x14:formula1>
            <xm:f>OFFSET('Paramétrage L1'!$Q$2,1,MATCH($J$81,'Paramétrage L1'!$Q$2:$T$2,0)-1,COUNTA(OFFSET('Paramétrage L1'!$Q$2,1,MATCH($J$81,'Paramétrage L1'!$Q$2:$T$2,0)-1,54,1)),1)</xm:f>
          </x14:formula1>
          <xm:sqref>K81</xm:sqref>
        </x14:dataValidation>
        <x14:dataValidation type="list" allowBlank="1" showInputMessage="1" showErrorMessage="1" xr:uid="{00000000-0002-0000-0100-000045000000}">
          <x14:formula1>
            <xm:f>OFFSET('Paramétrage L1'!$Q$2,1,MATCH($J$82,'Paramétrage L1'!$Q$2:$T$2,0)-1,COUNTA(OFFSET('Paramétrage L1'!$Q$2,1,MATCH($J$82,'Paramétrage L1'!$Q$2:$T$2,0)-1,54,1)),1)</xm:f>
          </x14:formula1>
          <xm:sqref>K82</xm:sqref>
        </x14:dataValidation>
        <x14:dataValidation type="list" allowBlank="1" showInputMessage="1" showErrorMessage="1" xr:uid="{00000000-0002-0000-0100-000046000000}">
          <x14:formula1>
            <xm:f>OFFSET('Paramétrage L1'!$Q$2,1,MATCH($J$83,'Paramétrage L1'!$Q$2:$T$2,0)-1,COUNTA(OFFSET('Paramétrage L1'!$Q$2,1,MATCH($J$83,'Paramétrage L1'!$Q$2:$T$2,0)-1,54,1)),1)</xm:f>
          </x14:formula1>
          <xm:sqref>K83</xm:sqref>
        </x14:dataValidation>
        <x14:dataValidation type="list" allowBlank="1" showInputMessage="1" showErrorMessage="1" xr:uid="{00000000-0002-0000-0100-000047000000}">
          <x14:formula1>
            <xm:f>OFFSET('Paramétrage L1'!$Q$2,1,MATCH($J$84,'Paramétrage L1'!$Q$2:$T$2,0)-1,COUNTA(OFFSET('Paramétrage L1'!$Q$2,1,MATCH($J$84,'Paramétrage L1'!$Q$2:$T$2,0)-1,54,1)),1)</xm:f>
          </x14:formula1>
          <xm:sqref>K84</xm:sqref>
        </x14:dataValidation>
        <x14:dataValidation type="list" allowBlank="1" showInputMessage="1" showErrorMessage="1" xr:uid="{00000000-0002-0000-0100-000048000000}">
          <x14:formula1>
            <xm:f>OFFSET('Paramétrage L1'!$Q$2,1,MATCH($J$85,'Paramétrage L1'!$Q$2:$T$2,0)-1,COUNTA(OFFSET('Paramétrage L1'!$Q$2,1,MATCH($J$85,'Paramétrage L1'!$Q$2:$T$2,0)-1,54,1)),1)</xm:f>
          </x14:formula1>
          <xm:sqref>K85</xm:sqref>
        </x14:dataValidation>
        <x14:dataValidation type="list" allowBlank="1" showInputMessage="1" showErrorMessage="1" xr:uid="{00000000-0002-0000-0100-000049000000}">
          <x14:formula1>
            <xm:f>OFFSET('Paramétrage L1'!$Q$2,1,MATCH($J$86,'Paramétrage L1'!$Q$2:$T$2,0)-1,COUNTA(OFFSET('Paramétrage L1'!$Q$2,1,MATCH($J$86,'Paramétrage L1'!$Q$2:$T$2,0)-1,54,1)),1)</xm:f>
          </x14:formula1>
          <xm:sqref>K86</xm:sqref>
        </x14:dataValidation>
        <x14:dataValidation type="list" allowBlank="1" showInputMessage="1" showErrorMessage="1" xr:uid="{00000000-0002-0000-0100-00004A000000}">
          <x14:formula1>
            <xm:f>OFFSET('Paramétrage L1'!$Q$2,1,MATCH($J$87,'Paramétrage L1'!$Q$2:$T$2,0)-1,COUNTA(OFFSET('Paramétrage L1'!$Q$2,1,MATCH($J$87,'Paramétrage L1'!$Q$2:$T$2,0)-1,54,1)),1)</xm:f>
          </x14:formula1>
          <xm:sqref>K87</xm:sqref>
        </x14:dataValidation>
        <x14:dataValidation type="list" allowBlank="1" showInputMessage="1" showErrorMessage="1" xr:uid="{00000000-0002-0000-0100-00004B000000}">
          <x14:formula1>
            <xm:f>OFFSET('Paramétrage L1'!$Q$2,1,MATCH($J$88,'Paramétrage L1'!$Q$2:$T$2,0)-1,COUNTA(OFFSET('Paramétrage L1'!$Q$2,1,MATCH($J$88,'Paramétrage L1'!$Q$2:$T$2,0)-1,54,1)),1)</xm:f>
          </x14:formula1>
          <xm:sqref>K88</xm:sqref>
        </x14:dataValidation>
        <x14:dataValidation type="list" allowBlank="1" showInputMessage="1" showErrorMessage="1" xr:uid="{00000000-0002-0000-0100-00004C000000}">
          <x14:formula1>
            <xm:f>OFFSET('Paramétrage L1'!$Q$2,1,MATCH($J$89,'Paramétrage L1'!$Q$2:$T$2,0)-1,COUNTA(OFFSET('Paramétrage L1'!$Q$2,1,MATCH($J$89,'Paramétrage L1'!$Q$2:$T$2,0)-1,54,1)),1)</xm:f>
          </x14:formula1>
          <xm:sqref>K89</xm:sqref>
        </x14:dataValidation>
        <x14:dataValidation type="list" allowBlank="1" showInputMessage="1" showErrorMessage="1" xr:uid="{00000000-0002-0000-0100-00004D000000}">
          <x14:formula1>
            <xm:f>OFFSET('Paramétrage L1'!$Q$2,1,MATCH($J$90,'Paramétrage L1'!$Q$2:$T$2,0)-1,COUNTA(OFFSET('Paramétrage L1'!$Q$2,1,MATCH($J$90,'Paramétrage L1'!$Q$2:$T$2,0)-1,54,1)),1)</xm:f>
          </x14:formula1>
          <xm:sqref>K90</xm:sqref>
        </x14:dataValidation>
        <x14:dataValidation type="list" allowBlank="1" showInputMessage="1" showErrorMessage="1" xr:uid="{00000000-0002-0000-0100-00004E000000}">
          <x14:formula1>
            <xm:f>OFFSET('Paramétrage L1'!$Q$2,1,MATCH($J$91,'Paramétrage L1'!$Q$2:$T$2,0)-1,COUNTA(OFFSET('Paramétrage L1'!$Q$2,1,MATCH($J$91,'Paramétrage L1'!$Q$2:$T$2,0)-1,54,1)),1)</xm:f>
          </x14:formula1>
          <xm:sqref>K91</xm:sqref>
        </x14:dataValidation>
        <x14:dataValidation type="list" allowBlank="1" showInputMessage="1" showErrorMessage="1" xr:uid="{00000000-0002-0000-0100-00004F000000}">
          <x14:formula1>
            <xm:f>OFFSET('Paramétrage L1'!$Q$2,1,MATCH($J$92,'Paramétrage L1'!$Q$2:$T$2,0)-1,COUNTA(OFFSET('Paramétrage L1'!$Q$2,1,MATCH($J$92,'Paramétrage L1'!$Q$2:$T$2,0)-1,54,1)),1)</xm:f>
          </x14:formula1>
          <xm:sqref>K92</xm:sqref>
        </x14:dataValidation>
        <x14:dataValidation type="list" allowBlank="1" showInputMessage="1" showErrorMessage="1" xr:uid="{00000000-0002-0000-0100-000050000000}">
          <x14:formula1>
            <xm:f>OFFSET('Paramétrage L1'!$Q$2,1,MATCH($J$93,'Paramétrage L1'!$Q$2:$T$2,0)-1,COUNTA(OFFSET('Paramétrage L1'!$Q$2,1,MATCH($J$93,'Paramétrage L1'!$Q$2:$T$2,0)-1,54,1)),1)</xm:f>
          </x14:formula1>
          <xm:sqref>K93</xm:sqref>
        </x14:dataValidation>
        <x14:dataValidation type="list" allowBlank="1" showInputMessage="1" showErrorMessage="1" xr:uid="{00000000-0002-0000-0100-000051000000}">
          <x14:formula1>
            <xm:f>OFFSET('Paramétrage L1'!$Q$2,1,MATCH($J$94,'Paramétrage L1'!$Q$2:$T$2,0)-1,COUNTA(OFFSET('Paramétrage L1'!$Q$2,1,MATCH($J$94,'Paramétrage L1'!$Q$2:$T$2,0)-1,54,1)),1)</xm:f>
          </x14:formula1>
          <xm:sqref>K94</xm:sqref>
        </x14:dataValidation>
        <x14:dataValidation type="list" allowBlank="1" showInputMessage="1" showErrorMessage="1" xr:uid="{00000000-0002-0000-0100-000052000000}">
          <x14:formula1>
            <xm:f>OFFSET('Paramétrage L1'!$Q$2,1,MATCH($J$95,'Paramétrage L1'!$Q$2:$T$2,0)-1,COUNTA(OFFSET('Paramétrage L1'!$Q$2,1,MATCH($J$95,'Paramétrage L1'!$Q$2:$T$2,0)-1,54,1)),1)</xm:f>
          </x14:formula1>
          <xm:sqref>K95</xm:sqref>
        </x14:dataValidation>
        <x14:dataValidation type="list" allowBlank="1" showInputMessage="1" showErrorMessage="1" xr:uid="{00000000-0002-0000-0100-000053000000}">
          <x14:formula1>
            <xm:f>OFFSET('Paramétrage L1'!$Q$2,1,MATCH($J$96,'Paramétrage L1'!$Q$2:$T$2,0)-1,COUNTA(OFFSET('Paramétrage L1'!$Q$2,1,MATCH($J$96,'Paramétrage L1'!$Q$2:$T$2,0)-1,54,1)),1)</xm:f>
          </x14:formula1>
          <xm:sqref>K96</xm:sqref>
        </x14:dataValidation>
        <x14:dataValidation type="list" allowBlank="1" showInputMessage="1" showErrorMessage="1" xr:uid="{00000000-0002-0000-0100-000054000000}">
          <x14:formula1>
            <xm:f>OFFSET('Paramétrage L1'!$Q$2,1,MATCH($J$97,'Paramétrage L1'!$Q$2:$T$2,0)-1,COUNTA(OFFSET('Paramétrage L1'!$Q$2,1,MATCH($J$97,'Paramétrage L1'!$Q$2:$T$2,0)-1,54,1)),1)</xm:f>
          </x14:formula1>
          <xm:sqref>K97</xm:sqref>
        </x14:dataValidation>
        <x14:dataValidation type="list" allowBlank="1" showInputMessage="1" showErrorMessage="1" xr:uid="{00000000-0002-0000-0100-000055000000}">
          <x14:formula1>
            <xm:f>OFFSET('Paramétrage L1'!$Q$2,1,MATCH($J$98,'Paramétrage L1'!$Q$2:$T$2,0)-1,COUNTA(OFFSET('Paramétrage L1'!$Q$2,1,MATCH($J$98,'Paramétrage L1'!$Q$2:$T$2,0)-1,54,1)),1)</xm:f>
          </x14:formula1>
          <xm:sqref>K98</xm:sqref>
        </x14:dataValidation>
        <x14:dataValidation type="list" allowBlank="1" showInputMessage="1" showErrorMessage="1" xr:uid="{00000000-0002-0000-0100-000056000000}">
          <x14:formula1>
            <xm:f>OFFSET('Paramétrage L1'!$Q$2,1,MATCH($J$99,'Paramétrage L1'!$Q$2:$T$2,0)-1,COUNTA(OFFSET('Paramétrage L1'!$Q$2,1,MATCH($J$99,'Paramétrage L1'!$Q$2:$T$2,0)-1,54,1)),1)</xm:f>
          </x14:formula1>
          <xm:sqref>K99</xm:sqref>
        </x14:dataValidation>
        <x14:dataValidation type="list" allowBlank="1" showInputMessage="1" showErrorMessage="1" xr:uid="{00000000-0002-0000-0100-000057000000}">
          <x14:formula1>
            <xm:f>OFFSET('Paramétrage L1'!$Q$2,1,MATCH($J$100,'Paramétrage L1'!$Q$2:$T$2,0)-1,COUNTA(OFFSET('Paramétrage L1'!$Q$2,1,MATCH($J$100,'Paramétrage L1'!$Q$2:$T$2,0)-1,54,1)),1)</xm:f>
          </x14:formula1>
          <xm:sqref>K100</xm:sqref>
        </x14:dataValidation>
        <x14:dataValidation type="list" allowBlank="1" showInputMessage="1" showErrorMessage="1" xr:uid="{00000000-0002-0000-0100-000058000000}">
          <x14:formula1>
            <xm:f>OFFSET('Paramétrage L1'!$Q$2,1,MATCH($J$101,'Paramétrage L1'!$Q$2:$T$2,0)-1,COUNTA(OFFSET('Paramétrage L1'!$Q$2,1,MATCH($J$101,'Paramétrage L1'!$Q$2:$T$2,0)-1,54,1)),1)</xm:f>
          </x14:formula1>
          <xm:sqref>K101</xm:sqref>
        </x14:dataValidation>
        <x14:dataValidation type="list" allowBlank="1" showInputMessage="1" showErrorMessage="1" xr:uid="{00000000-0002-0000-0100-000059000000}">
          <x14:formula1>
            <xm:f>OFFSET('Paramétrage L1'!$Q$2,1,MATCH($J$102,'Paramétrage L1'!$Q$2:$T$2,0)-1,COUNTA(OFFSET('Paramétrage L1'!$Q$2,1,MATCH($J$102,'Paramétrage L1'!$Q$2:$T$2,0)-1,54,1)),1)</xm:f>
          </x14:formula1>
          <xm:sqref>K102</xm:sqref>
        </x14:dataValidation>
        <x14:dataValidation type="list" allowBlank="1" showInputMessage="1" showErrorMessage="1" xr:uid="{00000000-0002-0000-0100-00005A000000}">
          <x14:formula1>
            <xm:f>OFFSET('Paramétrage L1'!$Q$2,1,MATCH($J$103,'Paramétrage L1'!$Q$2:$T$2,0)-1,COUNTA(OFFSET('Paramétrage L1'!$Q$2,1,MATCH($J$103,'Paramétrage L1'!$Q$2:$T$2,0)-1,54,1)),1)</xm:f>
          </x14:formula1>
          <xm:sqref>K103</xm:sqref>
        </x14:dataValidation>
        <x14:dataValidation type="list" allowBlank="1" showInputMessage="1" showErrorMessage="1" xr:uid="{00000000-0002-0000-0100-00005B000000}">
          <x14:formula1>
            <xm:f>OFFSET('Paramétrage L1'!$Q$2,1,MATCH($J$104,'Paramétrage L1'!$Q$2:$T$2,0)-1,COUNTA(OFFSET('Paramétrage L1'!$Q$2,1,MATCH($J$104,'Paramétrage L1'!$Q$2:$T$2,0)-1,54,1)),1)</xm:f>
          </x14:formula1>
          <xm:sqref>K104</xm:sqref>
        </x14:dataValidation>
        <x14:dataValidation type="list" allowBlank="1" showInputMessage="1" showErrorMessage="1" xr:uid="{00000000-0002-0000-0100-00005C000000}">
          <x14:formula1>
            <xm:f>OFFSET('Paramétrage L1'!$Q$2,1,MATCH($J$105,'Paramétrage L1'!$Q$2:$T$2,0)-1,COUNTA(OFFSET('Paramétrage L1'!$Q$2,1,MATCH($J$105,'Paramétrage L1'!$Q$2:$T$2,0)-1,54,1)),1)</xm:f>
          </x14:formula1>
          <xm:sqref>K105</xm:sqref>
        </x14:dataValidation>
        <x14:dataValidation type="list" allowBlank="1" showInputMessage="1" showErrorMessage="1" xr:uid="{00000000-0002-0000-0100-00005D000000}">
          <x14:formula1>
            <xm:f>OFFSET('Paramétrage L1'!$Q$2,1,MATCH($J$106,'Paramétrage L1'!$Q$2:$T$2,0)-1,COUNTA(OFFSET('Paramétrage L1'!$Q$2,1,MATCH($J$106,'Paramétrage L1'!$Q$2:$T$2,0)-1,54,1)),1)</xm:f>
          </x14:formula1>
          <xm:sqref>K106</xm:sqref>
        </x14:dataValidation>
        <x14:dataValidation type="list" allowBlank="1" showInputMessage="1" showErrorMessage="1" xr:uid="{00000000-0002-0000-0100-00005E000000}">
          <x14:formula1>
            <xm:f>OFFSET('Paramétrage L1'!$Q$2,1,MATCH($J$107,'Paramétrage L1'!$Q$2:$T$2,0)-1,COUNTA(OFFSET('Paramétrage L1'!$Q$2,1,MATCH($J$107,'Paramétrage L1'!$Q$2:$T$2,0)-1,54,1)),1)</xm:f>
          </x14:formula1>
          <xm:sqref>K107</xm:sqref>
        </x14:dataValidation>
        <x14:dataValidation type="list" allowBlank="1" showInputMessage="1" showErrorMessage="1" xr:uid="{00000000-0002-0000-0100-00005F000000}">
          <x14:formula1>
            <xm:f>OFFSET('Paramétrage L1'!$Q$2,1,MATCH($J$108,'Paramétrage L1'!$Q$2:$T$2,0)-1,COUNTA(OFFSET('Paramétrage L1'!$Q$2,1,MATCH($J$108,'Paramétrage L1'!$Q$2:$T$2,0)-1,54,1)),1)</xm:f>
          </x14:formula1>
          <xm:sqref>K108</xm:sqref>
        </x14:dataValidation>
        <x14:dataValidation type="list" allowBlank="1" showInputMessage="1" showErrorMessage="1" xr:uid="{00000000-0002-0000-0100-000060000000}">
          <x14:formula1>
            <xm:f>OFFSET('Paramétrage L1'!$Q$2,1,MATCH($J$109,'Paramétrage L1'!$Q$2:$T$2,0)-1,COUNTA(OFFSET('Paramétrage L1'!$Q$2,1,MATCH($J$109,'Paramétrage L1'!$Q$2:$T$2,0)-1,54,1)),1)</xm:f>
          </x14:formula1>
          <xm:sqref>K109</xm:sqref>
        </x14:dataValidation>
        <x14:dataValidation type="list" allowBlank="1" showInputMessage="1" showErrorMessage="1" xr:uid="{00000000-0002-0000-0100-000061000000}">
          <x14:formula1>
            <xm:f>OFFSET('Paramétrage L1'!$Q$2,1,MATCH($J$110,'Paramétrage L1'!$Q$2:$T$2,0)-1,COUNTA(OFFSET('Paramétrage L1'!$Q$2,1,MATCH($J$110,'Paramétrage L1'!$Q$2:$T$2,0)-1,54,1)),1)</xm:f>
          </x14:formula1>
          <xm:sqref>K110</xm:sqref>
        </x14:dataValidation>
        <x14:dataValidation type="list" allowBlank="1" showInputMessage="1" showErrorMessage="1" xr:uid="{00000000-0002-0000-0100-000062000000}">
          <x14:formula1>
            <xm:f>OFFSET('Paramétrage L1'!$Q$2,1,MATCH($J$111,'Paramétrage L1'!$Q$2:$T$2,0)-1,COUNTA(OFFSET('Paramétrage L1'!$Q$2,1,MATCH($J$111,'Paramétrage L1'!$Q$2:$T$2,0)-1,54,1)),1)</xm:f>
          </x14:formula1>
          <xm:sqref>K111 K119</xm:sqref>
        </x14:dataValidation>
        <x14:dataValidation type="list" allowBlank="1" showInputMessage="1" showErrorMessage="1" xr:uid="{00000000-0002-0000-0100-000063000000}">
          <x14:formula1>
            <xm:f>OFFSET('Paramétrage L1'!$Q$2,1,MATCH($J$112,'Paramétrage L1'!$Q$2:$T$2,0)-1,COUNTA(OFFSET('Paramétrage L1'!$Q$2,1,MATCH($J$112,'Paramétrage L1'!$Q$2:$T$2,0)-1,54,1)),1)</xm:f>
          </x14:formula1>
          <xm:sqref>K112</xm:sqref>
        </x14:dataValidation>
        <x14:dataValidation type="list" allowBlank="1" showInputMessage="1" showErrorMessage="1" xr:uid="{00000000-0002-0000-0100-000064000000}">
          <x14:formula1>
            <xm:f>OFFSET('Paramétrage L1'!$Q$2,1,MATCH($J$113,'Paramétrage L1'!$Q$2:$T$2,0)-1,COUNTA(OFFSET('Paramétrage L1'!$Q$2,1,MATCH($J$113,'Paramétrage L1'!$Q$2:$T$2,0)-1,54,1)),1)</xm:f>
          </x14:formula1>
          <xm:sqref>K113</xm:sqref>
        </x14:dataValidation>
        <x14:dataValidation type="list" allowBlank="1" showInputMessage="1" showErrorMessage="1" xr:uid="{00000000-0002-0000-0100-000065000000}">
          <x14:formula1>
            <xm:f>OFFSET('Paramétrage L1'!$Q$2,1,MATCH($J$114,'Paramétrage L1'!$Q$2:$T$2,0)-1,COUNTA(OFFSET('Paramétrage L1'!$Q$2,1,MATCH($J$114,'Paramétrage L1'!$Q$2:$T$2,0)-1,54,1)),1)</xm:f>
          </x14:formula1>
          <xm:sqref>K114</xm:sqref>
        </x14:dataValidation>
        <x14:dataValidation type="list" allowBlank="1" showInputMessage="1" showErrorMessage="1" xr:uid="{00000000-0002-0000-0100-000066000000}">
          <x14:formula1>
            <xm:f>OFFSET('Paramétrage L1'!$Q$2,1,MATCH($J$115,'Paramétrage L1'!$Q$2:$T$2,0)-1,COUNTA(OFFSET('Paramétrage L1'!$Q$2,1,MATCH($J$115,'Paramétrage L1'!$Q$2:$T$2,0)-1,54,1)),1)</xm:f>
          </x14:formula1>
          <xm:sqref>K115</xm:sqref>
        </x14:dataValidation>
        <x14:dataValidation type="list" allowBlank="1" showInputMessage="1" showErrorMessage="1" xr:uid="{00000000-0002-0000-0100-000067000000}">
          <x14:formula1>
            <xm:f>OFFSET('Paramétrage L1'!$Q$2,1,MATCH($J$116,'Paramétrage L1'!$Q$2:$T$2,0)-1,COUNTA(OFFSET('Paramétrage L1'!$Q$2,1,MATCH($J$116,'Paramétrage L1'!$Q$2:$T$2,0)-1,54,1)),1)</xm:f>
          </x14:formula1>
          <xm:sqref>K116</xm:sqref>
        </x14:dataValidation>
        <x14:dataValidation type="list" allowBlank="1" showInputMessage="1" showErrorMessage="1" xr:uid="{00000000-0002-0000-0100-000068000000}">
          <x14:formula1>
            <xm:f>OFFSET('Paramétrage L1'!$Q$2,1,MATCH($J$117,'Paramétrage L1'!$Q$2:$T$2,0)-1,COUNTA(OFFSET('Paramétrage L1'!$Q$2,1,MATCH($J$117,'Paramétrage L1'!$Q$2:$T$2,0)-1,54,1)),1)</xm:f>
          </x14:formula1>
          <xm:sqref>K117</xm:sqref>
        </x14:dataValidation>
        <x14:dataValidation type="list" allowBlank="1" showInputMessage="1" showErrorMessage="1" xr:uid="{00000000-0002-0000-0100-000069000000}">
          <x14:formula1>
            <xm:f>OFFSET('Paramétrage L1'!$Q$2,1,MATCH($J$118,'Paramétrage L1'!$Q$2:$T$2,0)-1,COUNTA(OFFSET('Paramétrage L1'!$Q$2,1,MATCH($J$118,'Paramétrage L1'!$Q$2:$T$2,0)-1,54,1)),1)</xm:f>
          </x14:formula1>
          <xm:sqref>K118</xm:sqref>
        </x14:dataValidation>
        <x14:dataValidation type="list" allowBlank="1" showInputMessage="1" showErrorMessage="1" xr:uid="{00000000-0002-0000-0100-00006A000000}">
          <x14:formula1>
            <xm:f>OFFSET('Paramétrage L1'!$Q$2,1,MATCH($J$120,'Paramétrage L1'!$Q$2:$T$2,0)-1,COUNTA(OFFSET('Paramétrage L1'!$Q$2,1,MATCH($J$120,'Paramétrage L1'!$Q$2:$T$2,0)-1,54,1)),1)</xm:f>
          </x14:formula1>
          <xm:sqref>K120</xm:sqref>
        </x14:dataValidation>
        <x14:dataValidation type="list" allowBlank="1" showInputMessage="1" showErrorMessage="1" xr:uid="{00000000-0002-0000-0100-00006B000000}">
          <x14:formula1>
            <xm:f>OFFSET('Paramétrage L1'!$Q$2,1,MATCH($J$121,'Paramétrage L1'!$Q$2:$T$2,0)-1,COUNTA(OFFSET('Paramétrage L1'!$Q$2,1,MATCH($J$121,'Paramétrage L1'!$Q$2:$T$2,0)-1,54,1)),1)</xm:f>
          </x14:formula1>
          <xm:sqref>K121</xm:sqref>
        </x14:dataValidation>
        <x14:dataValidation type="list" allowBlank="1" showInputMessage="1" showErrorMessage="1" xr:uid="{00000000-0002-0000-0100-00006C000000}">
          <x14:formula1>
            <xm:f>OFFSET('Paramétrage L1'!$Q$2,1,MATCH($M$18,'Paramétrage L1'!$Q$2:$T$2,0)-1,COUNTA(OFFSET('Paramétrage L1'!$Q$2,1,MATCH($M$18,'Paramétrage L1'!$Q$2:$T$2,0)-1,54,1)),1)</xm:f>
          </x14:formula1>
          <xm:sqref>N18</xm:sqref>
        </x14:dataValidation>
        <x14:dataValidation type="list" allowBlank="1" showInputMessage="1" showErrorMessage="1" xr:uid="{00000000-0002-0000-0100-00006D000000}">
          <x14:formula1>
            <xm:f>OFFSET('Paramétrage L1'!$Q$2,1,MATCH($M$19,'Paramétrage L1'!$Q$2:$T$2,0)-1,COUNTA(OFFSET('Paramétrage L1'!$Q$2,1,MATCH($M$19,'Paramétrage L1'!$Q$2:$T$2,0)-1,54,1)),1)</xm:f>
          </x14:formula1>
          <xm:sqref>N19</xm:sqref>
        </x14:dataValidation>
        <x14:dataValidation type="list" allowBlank="1" showInputMessage="1" showErrorMessage="1" xr:uid="{00000000-0002-0000-0100-00006E000000}">
          <x14:formula1>
            <xm:f>OFFSET('Paramétrage L1'!$Q$2,1,MATCH($M$20,'Paramétrage L1'!$Q$2:$T$2,0)-1,COUNTA(OFFSET('Paramétrage L1'!$Q$2,1,MATCH($M$20,'Paramétrage L1'!$Q$2:$T$2,0)-1,54,1)),1)</xm:f>
          </x14:formula1>
          <xm:sqref>N20</xm:sqref>
        </x14:dataValidation>
        <x14:dataValidation type="list" allowBlank="1" showInputMessage="1" showErrorMessage="1" xr:uid="{00000000-0002-0000-0100-00006F000000}">
          <x14:formula1>
            <xm:f>OFFSET('Paramétrage L1'!$Q$2,1,MATCH($M$21,'Paramétrage L1'!$Q$2:$T$2,0)-1,COUNTA(OFFSET('Paramétrage L1'!$Q$2,1,MATCH($M$21,'Paramétrage L1'!$Q$2:$T$2,0)-1,54,1)),1)</xm:f>
          </x14:formula1>
          <xm:sqref>N21</xm:sqref>
        </x14:dataValidation>
        <x14:dataValidation type="list" allowBlank="1" showInputMessage="1" showErrorMessage="1" xr:uid="{00000000-0002-0000-0100-000070000000}">
          <x14:formula1>
            <xm:f>OFFSET('Paramétrage L1'!$Q$2,1,MATCH($M$22,'Paramétrage L1'!$Q$2:$T$2,0)-1,COUNTA(OFFSET('Paramétrage L1'!$Q$2,1,MATCH($M$22,'Paramétrage L1'!$Q$2:$T$2,0)-1,54,1)),1)</xm:f>
          </x14:formula1>
          <xm:sqref>N22</xm:sqref>
        </x14:dataValidation>
        <x14:dataValidation type="list" allowBlank="1" showInputMessage="1" showErrorMessage="1" xr:uid="{00000000-0002-0000-0100-000071000000}">
          <x14:formula1>
            <xm:f>OFFSET('Paramétrage L1'!$Q$2,1,MATCH($M$23,'Paramétrage L1'!$Q$2:$T$2,0)-1,COUNTA(OFFSET('Paramétrage L1'!$Q$2,1,MATCH($M$23,'Paramétrage L1'!$Q$2:$T$2,0)-1,54,1)),1)</xm:f>
          </x14:formula1>
          <xm:sqref>N23</xm:sqref>
        </x14:dataValidation>
        <x14:dataValidation type="list" allowBlank="1" showInputMessage="1" showErrorMessage="1" xr:uid="{00000000-0002-0000-0100-000072000000}">
          <x14:formula1>
            <xm:f>OFFSET('Paramétrage L1'!$Q$2,1,MATCH($M$24,'Paramétrage L1'!$Q$2:$T$2,0)-1,COUNTA(OFFSET('Paramétrage L1'!$Q$2,1,MATCH($M$24,'Paramétrage L1'!$Q$2:$T$2,0)-1,54,1)),1)</xm:f>
          </x14:formula1>
          <xm:sqref>N24</xm:sqref>
        </x14:dataValidation>
        <x14:dataValidation type="list" allowBlank="1" showInputMessage="1" showErrorMessage="1" xr:uid="{00000000-0002-0000-0100-000073000000}">
          <x14:formula1>
            <xm:f>OFFSET('Paramétrage L1'!$Q$2,1,MATCH($M$25,'Paramétrage L1'!$Q$2:$T$2,0)-1,COUNTA(OFFSET('Paramétrage L1'!$Q$2,1,MATCH($M$25,'Paramétrage L1'!$Q$2:$T$2,0)-1,54,1)),1)</xm:f>
          </x14:formula1>
          <xm:sqref>N25</xm:sqref>
        </x14:dataValidation>
        <x14:dataValidation type="list" allowBlank="1" showInputMessage="1" showErrorMessage="1" xr:uid="{00000000-0002-0000-0100-000074000000}">
          <x14:formula1>
            <xm:f>OFFSET('Paramétrage L1'!$Q$2,1,MATCH($M$26,'Paramétrage L1'!$Q$2:$T$2,0)-1,COUNTA(OFFSET('Paramétrage L1'!$Q$2,1,MATCH($M$26,'Paramétrage L1'!$Q$2:$T$2,0)-1,54,1)),1)</xm:f>
          </x14:formula1>
          <xm:sqref>N26</xm:sqref>
        </x14:dataValidation>
        <x14:dataValidation type="list" allowBlank="1" showInputMessage="1" showErrorMessage="1" xr:uid="{00000000-0002-0000-0100-000075000000}">
          <x14:formula1>
            <xm:f>OFFSET('Paramétrage L1'!$Q$2,1,MATCH($M$27,'Paramétrage L1'!$Q$2:$T$2,0)-1,COUNTA(OFFSET('Paramétrage L1'!$Q$2,1,MATCH($M$27,'Paramétrage L1'!$Q$2:$T$2,0)-1,54,1)),1)</xm:f>
          </x14:formula1>
          <xm:sqref>N27</xm:sqref>
        </x14:dataValidation>
        <x14:dataValidation type="list" allowBlank="1" showInputMessage="1" showErrorMessage="1" xr:uid="{00000000-0002-0000-0100-000076000000}">
          <x14:formula1>
            <xm:f>OFFSET('Paramétrage L1'!$Q$2,1,MATCH($M$28,'Paramétrage L1'!$Q$2:$T$2,0)-1,COUNTA(OFFSET('Paramétrage L1'!$Q$2,1,MATCH($M$28,'Paramétrage L1'!$Q$2:$T$2,0)-1,54,1)),1)</xm:f>
          </x14:formula1>
          <xm:sqref>N28</xm:sqref>
        </x14:dataValidation>
        <x14:dataValidation type="list" allowBlank="1" showInputMessage="1" showErrorMessage="1" xr:uid="{00000000-0002-0000-0100-000077000000}">
          <x14:formula1>
            <xm:f>OFFSET('Paramétrage L1'!$Q$2,1,MATCH($M$29,'Paramétrage L1'!$Q$2:$T$2,0)-1,COUNTA(OFFSET('Paramétrage L1'!$Q$2,1,MATCH($M$29,'Paramétrage L1'!$Q$2:$T$2,0)-1,54,1)),1)</xm:f>
          </x14:formula1>
          <xm:sqref>N29</xm:sqref>
        </x14:dataValidation>
        <x14:dataValidation type="list" allowBlank="1" showInputMessage="1" showErrorMessage="1" xr:uid="{00000000-0002-0000-0100-000078000000}">
          <x14:formula1>
            <xm:f>OFFSET('Paramétrage L1'!$Q$2,1,MATCH($M$30,'Paramétrage L1'!$Q$2:$T$2,0)-1,COUNTA(OFFSET('Paramétrage L1'!$Q$2,1,MATCH($M$30,'Paramétrage L1'!$Q$2:$T$2,0)-1,54,1)),1)</xm:f>
          </x14:formula1>
          <xm:sqref>N30</xm:sqref>
        </x14:dataValidation>
        <x14:dataValidation type="list" allowBlank="1" showInputMessage="1" showErrorMessage="1" xr:uid="{00000000-0002-0000-0100-000079000000}">
          <x14:formula1>
            <xm:f>OFFSET('Paramétrage L1'!$Q$2,1,MATCH($M$31,'Paramétrage L1'!$Q$2:$T$2,0)-1,COUNTA(OFFSET('Paramétrage L1'!$Q$2,1,MATCH($M$31,'Paramétrage L1'!$Q$2:$T$2,0)-1,54,1)),1)</xm:f>
          </x14:formula1>
          <xm:sqref>N31</xm:sqref>
        </x14:dataValidation>
        <x14:dataValidation type="list" allowBlank="1" showInputMessage="1" showErrorMessage="1" xr:uid="{00000000-0002-0000-0100-00007A000000}">
          <x14:formula1>
            <xm:f>OFFSET('Paramétrage L1'!$Q$2,1,MATCH($M$32,'Paramétrage L1'!$Q$2:$T$2,0)-1,COUNTA(OFFSET('Paramétrage L1'!$Q$2,1,MATCH($M$32,'Paramétrage L1'!$Q$2:$T$2,0)-1,54,1)),1)</xm:f>
          </x14:formula1>
          <xm:sqref>N32</xm:sqref>
        </x14:dataValidation>
        <x14:dataValidation type="list" allowBlank="1" showInputMessage="1" showErrorMessage="1" xr:uid="{00000000-0002-0000-0100-00007B000000}">
          <x14:formula1>
            <xm:f>OFFSET('Paramétrage L1'!$Q$2,1,MATCH($M$33,'Paramétrage L1'!$Q$2:$T$2,0)-1,COUNTA(OFFSET('Paramétrage L1'!$Q$2,1,MATCH($M$33,'Paramétrage L1'!$Q$2:$T$2,0)-1,54,1)),1)</xm:f>
          </x14:formula1>
          <xm:sqref>N33</xm:sqref>
        </x14:dataValidation>
        <x14:dataValidation type="list" allowBlank="1" showInputMessage="1" showErrorMessage="1" xr:uid="{00000000-0002-0000-0100-00007C000000}">
          <x14:formula1>
            <xm:f>OFFSET('Paramétrage L1'!$Q$2,1,MATCH($M$35,'Paramétrage L1'!$Q$2:$T$2,0)-1,COUNTA(OFFSET('Paramétrage L1'!$Q$2,1,MATCH($M$35,'Paramétrage L1'!$Q$2:$T$2,0)-1,54,1)),1)</xm:f>
          </x14:formula1>
          <xm:sqref>N35</xm:sqref>
        </x14:dataValidation>
        <x14:dataValidation type="list" allowBlank="1" showInputMessage="1" showErrorMessage="1" xr:uid="{00000000-0002-0000-0100-00007D000000}">
          <x14:formula1>
            <xm:f>OFFSET('Paramétrage L1'!$Q$2,1,MATCH($M$36,'Paramétrage L1'!$Q$2:$T$2,0)-1,COUNTA(OFFSET('Paramétrage L1'!$Q$2,1,MATCH($M$36,'Paramétrage L1'!$Q$2:$T$2,0)-1,54,1)),1)</xm:f>
          </x14:formula1>
          <xm:sqref>N36</xm:sqref>
        </x14:dataValidation>
        <x14:dataValidation type="list" allowBlank="1" showInputMessage="1" showErrorMessage="1" xr:uid="{00000000-0002-0000-0100-00007E000000}">
          <x14:formula1>
            <xm:f>OFFSET('Paramétrage L1'!$Q$2,1,MATCH($M$37,'Paramétrage L1'!$Q$2:$T$2,0)-1,COUNTA(OFFSET('Paramétrage L1'!$Q$2,1,MATCH($M$37,'Paramétrage L1'!$Q$2:$T$2,0)-1,54,1)),1)</xm:f>
          </x14:formula1>
          <xm:sqref>N37</xm:sqref>
        </x14:dataValidation>
        <x14:dataValidation type="list" allowBlank="1" showInputMessage="1" showErrorMessage="1" xr:uid="{00000000-0002-0000-0100-00007F000000}">
          <x14:formula1>
            <xm:f>OFFSET('Paramétrage L1'!$Q$2,1,MATCH($M$38,'Paramétrage L1'!$Q$2:$T$2,0)-1,COUNTA(OFFSET('Paramétrage L1'!$Q$2,1,MATCH($M$38,'Paramétrage L1'!$Q$2:$T$2,0)-1,54,1)),1)</xm:f>
          </x14:formula1>
          <xm:sqref>N38</xm:sqref>
        </x14:dataValidation>
        <x14:dataValidation type="list" allowBlank="1" showInputMessage="1" showErrorMessage="1" xr:uid="{00000000-0002-0000-0100-000080000000}">
          <x14:formula1>
            <xm:f>OFFSET('Paramétrage L1'!$Q$2,1,MATCH($M$39,'Paramétrage L1'!$Q$2:$T$2,0)-1,COUNTA(OFFSET('Paramétrage L1'!$Q$2,1,MATCH($M$39,'Paramétrage L1'!$Q$2:$T$2,0)-1,54,1)),1)</xm:f>
          </x14:formula1>
          <xm:sqref>N39</xm:sqref>
        </x14:dataValidation>
        <x14:dataValidation type="list" allowBlank="1" showInputMessage="1" showErrorMessage="1" xr:uid="{00000000-0002-0000-0100-000081000000}">
          <x14:formula1>
            <xm:f>OFFSET('Paramétrage L1'!$Q$2,1,MATCH($M$40,'Paramétrage L1'!$Q$2:$T$2,0)-1,COUNTA(OFFSET('Paramétrage L1'!$Q$2,1,MATCH($M$40,'Paramétrage L1'!$Q$2:$T$2,0)-1,54,1)),1)</xm:f>
          </x14:formula1>
          <xm:sqref>N40</xm:sqref>
        </x14:dataValidation>
        <x14:dataValidation type="list" allowBlank="1" showInputMessage="1" showErrorMessage="1" xr:uid="{00000000-0002-0000-0100-000082000000}">
          <x14:formula1>
            <xm:f>OFFSET('Paramétrage L1'!$Q$2,1,MATCH($M$41,'Paramétrage L1'!$Q$2:$T$2,0)-1,COUNTA(OFFSET('Paramétrage L1'!$Q$2,1,MATCH($M$41,'Paramétrage L1'!$Q$2:$T$2,0)-1,54,1)),1)</xm:f>
          </x14:formula1>
          <xm:sqref>N41</xm:sqref>
        </x14:dataValidation>
        <x14:dataValidation type="list" allowBlank="1" showInputMessage="1" showErrorMessage="1" xr:uid="{00000000-0002-0000-0100-000083000000}">
          <x14:formula1>
            <xm:f>OFFSET('Paramétrage L1'!$Q$2,1,MATCH($M$42,'Paramétrage L1'!$Q$2:$T$2,0)-1,COUNTA(OFFSET('Paramétrage L1'!$Q$2,1,MATCH($M$42,'Paramétrage L1'!$Q$2:$T$2,0)-1,54,1)),1)</xm:f>
          </x14:formula1>
          <xm:sqref>N42</xm:sqref>
        </x14:dataValidation>
        <x14:dataValidation type="list" allowBlank="1" showInputMessage="1" showErrorMessage="1" xr:uid="{00000000-0002-0000-0100-000084000000}">
          <x14:formula1>
            <xm:f>OFFSET('Paramétrage L1'!$Q$2,1,MATCH($M$43,'Paramétrage L1'!$Q$2:$T$2,0)-1,COUNTA(OFFSET('Paramétrage L1'!$Q$2,1,MATCH($M$43,'Paramétrage L1'!$Q$2:$T$2,0)-1,54,1)),1)</xm:f>
          </x14:formula1>
          <xm:sqref>N43</xm:sqref>
        </x14:dataValidation>
        <x14:dataValidation type="list" allowBlank="1" showInputMessage="1" showErrorMessage="1" xr:uid="{00000000-0002-0000-0100-000085000000}">
          <x14:formula1>
            <xm:f>OFFSET('Paramétrage L1'!$Q$2,1,MATCH($M$44,'Paramétrage L1'!$Q$2:$T$2,0)-1,COUNTA(OFFSET('Paramétrage L1'!$Q$2,1,MATCH($M$44,'Paramétrage L1'!$Q$2:$T$2,0)-1,54,1)),1)</xm:f>
          </x14:formula1>
          <xm:sqref>N44</xm:sqref>
        </x14:dataValidation>
        <x14:dataValidation type="list" allowBlank="1" showInputMessage="1" showErrorMessage="1" xr:uid="{00000000-0002-0000-0100-000086000000}">
          <x14:formula1>
            <xm:f>OFFSET('Paramétrage L1'!$Q$2,1,MATCH($M$45,'Paramétrage L1'!$Q$2:$T$2,0)-1,COUNTA(OFFSET('Paramétrage L1'!$Q$2,1,MATCH($M$45,'Paramétrage L1'!$Q$2:$T$2,0)-1,54,1)),1)</xm:f>
          </x14:formula1>
          <xm:sqref>N45</xm:sqref>
        </x14:dataValidation>
        <x14:dataValidation type="list" allowBlank="1" showInputMessage="1" showErrorMessage="1" xr:uid="{00000000-0002-0000-0100-000087000000}">
          <x14:formula1>
            <xm:f>OFFSET('Paramétrage L1'!$Q$2,1,MATCH($M$46,'Paramétrage L1'!$Q$2:$T$2,0)-1,COUNTA(OFFSET('Paramétrage L1'!$Q$2,1,MATCH($M$46,'Paramétrage L1'!$Q$2:$T$2,0)-1,54,1)),1)</xm:f>
          </x14:formula1>
          <xm:sqref>N46</xm:sqref>
        </x14:dataValidation>
        <x14:dataValidation type="list" allowBlank="1" showInputMessage="1" showErrorMessage="1" xr:uid="{00000000-0002-0000-0100-000088000000}">
          <x14:formula1>
            <xm:f>OFFSET('Paramétrage L1'!$Q$2,1,MATCH($M$47,'Paramétrage L1'!$Q$2:$T$2,0)-1,COUNTA(OFFSET('Paramétrage L1'!$Q$2,1,MATCH($M$47,'Paramétrage L1'!$Q$2:$T$2,0)-1,54,1)),1)</xm:f>
          </x14:formula1>
          <xm:sqref>N47</xm:sqref>
        </x14:dataValidation>
        <x14:dataValidation type="list" allowBlank="1" showInputMessage="1" showErrorMessage="1" xr:uid="{00000000-0002-0000-0100-000089000000}">
          <x14:formula1>
            <xm:f>OFFSET('Paramétrage L1'!$Q$2,1,MATCH($M$48,'Paramétrage L1'!$Q$2:$T$2,0)-1,COUNTA(OFFSET('Paramétrage L1'!$Q$2,1,MATCH($M$48,'Paramétrage L1'!$Q$2:$T$2,0)-1,54,1)),1)</xm:f>
          </x14:formula1>
          <xm:sqref>N48</xm:sqref>
        </x14:dataValidation>
        <x14:dataValidation type="list" allowBlank="1" showInputMessage="1" showErrorMessage="1" xr:uid="{00000000-0002-0000-0100-00008A000000}">
          <x14:formula1>
            <xm:f>OFFSET('Paramétrage L1'!$Q$2,1,MATCH($M$49,'Paramétrage L1'!$Q$2:$T$2,0)-1,COUNTA(OFFSET('Paramétrage L1'!$Q$2,1,MATCH($M$49,'Paramétrage L1'!$Q$2:$T$2,0)-1,54,1)),1)</xm:f>
          </x14:formula1>
          <xm:sqref>N49</xm:sqref>
        </x14:dataValidation>
        <x14:dataValidation type="list" allowBlank="1" showInputMessage="1" showErrorMessage="1" xr:uid="{00000000-0002-0000-0100-00008B000000}">
          <x14:formula1>
            <xm:f>OFFSET('Paramétrage L1'!$Q$2,1,MATCH($M$50,'Paramétrage L1'!$Q$2:$T$2,0)-1,COUNTA(OFFSET('Paramétrage L1'!$Q$2,1,MATCH($M$50,'Paramétrage L1'!$Q$2:$T$2,0)-1,54,1)),1)</xm:f>
          </x14:formula1>
          <xm:sqref>N50</xm:sqref>
        </x14:dataValidation>
        <x14:dataValidation type="list" allowBlank="1" showInputMessage="1" showErrorMessage="1" xr:uid="{00000000-0002-0000-0100-00008C000000}">
          <x14:formula1>
            <xm:f>OFFSET('Paramétrage L1'!$Q$2,1,MATCH($M$51,'Paramétrage L1'!$Q$2:$T$2,0)-1,COUNTA(OFFSET('Paramétrage L1'!$Q$2,1,MATCH($M$51,'Paramétrage L1'!$Q$2:$T$2,0)-1,54,1)),1)</xm:f>
          </x14:formula1>
          <xm:sqref>N51</xm:sqref>
        </x14:dataValidation>
        <x14:dataValidation type="list" allowBlank="1" showInputMessage="1" showErrorMessage="1" xr:uid="{00000000-0002-0000-0100-00008D000000}">
          <x14:formula1>
            <xm:f>OFFSET('Paramétrage L1'!$Q$2,1,MATCH($M$52,'Paramétrage L1'!$Q$2:$T$2,0)-1,COUNTA(OFFSET('Paramétrage L1'!$Q$2,1,MATCH($M$52,'Paramétrage L1'!$Q$2:$T$2,0)-1,54,1)),1)</xm:f>
          </x14:formula1>
          <xm:sqref>N52</xm:sqref>
        </x14:dataValidation>
        <x14:dataValidation type="list" allowBlank="1" showInputMessage="1" showErrorMessage="1" xr:uid="{00000000-0002-0000-0100-00008E000000}">
          <x14:formula1>
            <xm:f>OFFSET('Paramétrage L1'!$Q$2,1,MATCH($M$53,'Paramétrage L1'!$Q$2:$T$2,0)-1,COUNTA(OFFSET('Paramétrage L1'!$Q$2,1,MATCH($M$53,'Paramétrage L1'!$Q$2:$T$2,0)-1,54,1)),1)</xm:f>
          </x14:formula1>
          <xm:sqref>N53</xm:sqref>
        </x14:dataValidation>
        <x14:dataValidation type="list" allowBlank="1" showInputMessage="1" showErrorMessage="1" xr:uid="{00000000-0002-0000-0100-00008F000000}">
          <x14:formula1>
            <xm:f>OFFSET('Paramétrage L1'!$Q$2,1,MATCH($M$54,'Paramétrage L1'!$Q$2:$T$2,0)-1,COUNTA(OFFSET('Paramétrage L1'!$Q$2,1,MATCH($M$54,'Paramétrage L1'!$Q$2:$T$2,0)-1,54,1)),1)</xm:f>
          </x14:formula1>
          <xm:sqref>N54</xm:sqref>
        </x14:dataValidation>
        <x14:dataValidation type="list" allowBlank="1" showInputMessage="1" showErrorMessage="1" xr:uid="{00000000-0002-0000-0100-000090000000}">
          <x14:formula1>
            <xm:f>OFFSET('Paramétrage L1'!$Q$2,1,MATCH($M$55,'Paramétrage L1'!$Q$2:$T$2,0)-1,COUNTA(OFFSET('Paramétrage L1'!$Q$2,1,MATCH($M$55,'Paramétrage L1'!$Q$2:$T$2,0)-1,54,1)),1)</xm:f>
          </x14:formula1>
          <xm:sqref>N55</xm:sqref>
        </x14:dataValidation>
        <x14:dataValidation type="list" allowBlank="1" showInputMessage="1" showErrorMessage="1" xr:uid="{00000000-0002-0000-0100-000091000000}">
          <x14:formula1>
            <xm:f>OFFSET('Paramétrage L1'!$Q$2,1,MATCH($M$56,'Paramétrage L1'!$Q$2:$T$2,0)-1,COUNTA(OFFSET('Paramétrage L1'!$Q$2,1,MATCH($M$56,'Paramétrage L1'!$Q$2:$T$2,0)-1,54,1)),1)</xm:f>
          </x14:formula1>
          <xm:sqref>N56</xm:sqref>
        </x14:dataValidation>
        <x14:dataValidation type="list" allowBlank="1" showInputMessage="1" showErrorMessage="1" xr:uid="{00000000-0002-0000-0100-000092000000}">
          <x14:formula1>
            <xm:f>OFFSET('Paramétrage L1'!$Q$2,1,MATCH($M$57,'Paramétrage L1'!$Q$2:$T$2,0)-1,COUNTA(OFFSET('Paramétrage L1'!$Q$2,1,MATCH($M$57,'Paramétrage L1'!$Q$2:$T$2,0)-1,54,1)),1)</xm:f>
          </x14:formula1>
          <xm:sqref>N57</xm:sqref>
        </x14:dataValidation>
        <x14:dataValidation type="list" allowBlank="1" showInputMessage="1" showErrorMessage="1" xr:uid="{00000000-0002-0000-0100-000093000000}">
          <x14:formula1>
            <xm:f>OFFSET('Paramétrage L1'!$Q$2,1,MATCH($M$58,'Paramétrage L1'!$Q$2:$T$2,0)-1,COUNTA(OFFSET('Paramétrage L1'!$Q$2,1,MATCH($M$58,'Paramétrage L1'!$Q$2:$T$2,0)-1,54,1)),1)</xm:f>
          </x14:formula1>
          <xm:sqref>N58</xm:sqref>
        </x14:dataValidation>
        <x14:dataValidation type="list" allowBlank="1" showInputMessage="1" showErrorMessage="1" xr:uid="{00000000-0002-0000-0100-000094000000}">
          <x14:formula1>
            <xm:f>OFFSET('Paramétrage L1'!$Q$2,1,MATCH($M$59,'Paramétrage L1'!$Q$2:$T$2,0)-1,COUNTA(OFFSET('Paramétrage L1'!$Q$2,1,MATCH($M$59,'Paramétrage L1'!$Q$2:$T$2,0)-1,54,1)),1)</xm:f>
          </x14:formula1>
          <xm:sqref>N59</xm:sqref>
        </x14:dataValidation>
        <x14:dataValidation type="list" allowBlank="1" showInputMessage="1" showErrorMessage="1" xr:uid="{00000000-0002-0000-0100-000095000000}">
          <x14:formula1>
            <xm:f>OFFSET('Paramétrage L1'!$Q$2,1,MATCH($M$60,'Paramétrage L1'!$Q$2:$T$2,0)-1,COUNTA(OFFSET('Paramétrage L1'!$Q$2,1,MATCH($M$60,'Paramétrage L1'!$Q$2:$T$2,0)-1,54,1)),1)</xm:f>
          </x14:formula1>
          <xm:sqref>N60</xm:sqref>
        </x14:dataValidation>
        <x14:dataValidation type="list" allowBlank="1" showInputMessage="1" showErrorMessage="1" xr:uid="{00000000-0002-0000-0100-000096000000}">
          <x14:formula1>
            <xm:f>OFFSET('Paramétrage L1'!$Q$2,1,MATCH($M$61,'Paramétrage L1'!$Q$2:$T$2,0)-1,COUNTA(OFFSET('Paramétrage L1'!$Q$2,1,MATCH($M$61,'Paramétrage L1'!$Q$2:$T$2,0)-1,54,1)),1)</xm:f>
          </x14:formula1>
          <xm:sqref>N61</xm:sqref>
        </x14:dataValidation>
        <x14:dataValidation type="list" allowBlank="1" showInputMessage="1" showErrorMessage="1" xr:uid="{00000000-0002-0000-0100-000097000000}">
          <x14:formula1>
            <xm:f>OFFSET('Paramétrage L1'!$Q$2,1,MATCH($M$62,'Paramétrage L1'!$Q$2:$T$2,0)-1,COUNTA(OFFSET('Paramétrage L1'!$Q$2,1,MATCH($M$62,'Paramétrage L1'!$Q$2:$T$2,0)-1,54,1)),1)</xm:f>
          </x14:formula1>
          <xm:sqref>N62</xm:sqref>
        </x14:dataValidation>
        <x14:dataValidation type="list" allowBlank="1" showInputMessage="1" showErrorMessage="1" xr:uid="{00000000-0002-0000-0100-000098000000}">
          <x14:formula1>
            <xm:f>OFFSET('Paramétrage L1'!$Q$2,1,MATCH($M$63,'Paramétrage L1'!$Q$2:$T$2,0)-1,COUNTA(OFFSET('Paramétrage L1'!$Q$2,1,MATCH($M$63,'Paramétrage L1'!$Q$2:$T$2,0)-1,54,1)),1)</xm:f>
          </x14:formula1>
          <xm:sqref>N63</xm:sqref>
        </x14:dataValidation>
        <x14:dataValidation type="list" allowBlank="1" showInputMessage="1" showErrorMessage="1" xr:uid="{00000000-0002-0000-0100-000099000000}">
          <x14:formula1>
            <xm:f>OFFSET('Paramétrage L1'!$Q$2,1,MATCH($M$64,'Paramétrage L1'!$Q$2:$T$2,0)-1,COUNTA(OFFSET('Paramétrage L1'!$Q$2,1,MATCH($M$64,'Paramétrage L1'!$Q$2:$T$2,0)-1,54,1)),1)</xm:f>
          </x14:formula1>
          <xm:sqref>N64</xm:sqref>
        </x14:dataValidation>
        <x14:dataValidation type="list" allowBlank="1" showInputMessage="1" showErrorMessage="1" xr:uid="{00000000-0002-0000-0100-00009A000000}">
          <x14:formula1>
            <xm:f>OFFSET('Paramétrage L1'!$Q$2,1,MATCH($M$65,'Paramétrage L1'!$Q$2:$T$2,0)-1,COUNTA(OFFSET('Paramétrage L1'!$Q$2,1,MATCH($M$65,'Paramétrage L1'!$Q$2:$T$2,0)-1,54,1)),1)</xm:f>
          </x14:formula1>
          <xm:sqref>N65</xm:sqref>
        </x14:dataValidation>
        <x14:dataValidation type="list" allowBlank="1" showInputMessage="1" showErrorMessage="1" xr:uid="{00000000-0002-0000-0100-00009B000000}">
          <x14:formula1>
            <xm:f>OFFSET('Paramétrage L1'!$Q$2,1,MATCH($M$66,'Paramétrage L1'!$Q$2:$T$2,0)-1,COUNTA(OFFSET('Paramétrage L1'!$Q$2,1,MATCH($M$66,'Paramétrage L1'!$Q$2:$T$2,0)-1,54,1)),1)</xm:f>
          </x14:formula1>
          <xm:sqref>N66</xm:sqref>
        </x14:dataValidation>
        <x14:dataValidation type="list" allowBlank="1" showInputMessage="1" showErrorMessage="1" xr:uid="{00000000-0002-0000-0100-00009C000000}">
          <x14:formula1>
            <xm:f>OFFSET('Paramétrage L1'!$Q$2,1,MATCH($M$67,'Paramétrage L1'!$Q$2:$T$2,0)-1,COUNTA(OFFSET('Paramétrage L1'!$Q$2,1,MATCH($M$67,'Paramétrage L1'!$Q$2:$T$2,0)-1,54,1)),1)</xm:f>
          </x14:formula1>
          <xm:sqref>N67</xm:sqref>
        </x14:dataValidation>
        <x14:dataValidation type="list" allowBlank="1" showInputMessage="1" showErrorMessage="1" xr:uid="{00000000-0002-0000-0100-00009D000000}">
          <x14:formula1>
            <xm:f>OFFSET('Paramétrage L1'!$Q$2,1,MATCH($M$68,'Paramétrage L1'!$Q$2:$T$2,0)-1,COUNTA(OFFSET('Paramétrage L1'!$Q$2,1,MATCH($M$68,'Paramétrage L1'!$Q$2:$T$2,0)-1,54,1)),1)</xm:f>
          </x14:formula1>
          <xm:sqref>N68</xm:sqref>
        </x14:dataValidation>
        <x14:dataValidation type="list" allowBlank="1" showInputMessage="1" showErrorMessage="1" xr:uid="{00000000-0002-0000-0100-00009E000000}">
          <x14:formula1>
            <xm:f>OFFSET('Paramétrage L1'!$Q$2,1,MATCH($M$69,'Paramétrage L1'!$Q$2:$T$2,0)-1,COUNTA(OFFSET('Paramétrage L1'!$Q$2,1,MATCH($M$69,'Paramétrage L1'!$Q$2:$T$2,0)-1,54,1)),1)</xm:f>
          </x14:formula1>
          <xm:sqref>N69</xm:sqref>
        </x14:dataValidation>
        <x14:dataValidation type="list" allowBlank="1" showInputMessage="1" showErrorMessage="1" xr:uid="{00000000-0002-0000-0100-00009F000000}">
          <x14:formula1>
            <xm:f>OFFSET('Paramétrage L1'!$Q$2,1,MATCH($M$70,'Paramétrage L1'!$Q$2:$T$2,0)-1,COUNTA(OFFSET('Paramétrage L1'!$Q$2,1,MATCH($M$70,'Paramétrage L1'!$Q$2:$T$2,0)-1,54,1)),1)</xm:f>
          </x14:formula1>
          <xm:sqref>N70</xm:sqref>
        </x14:dataValidation>
        <x14:dataValidation type="list" allowBlank="1" showInputMessage="1" showErrorMessage="1" xr:uid="{00000000-0002-0000-0100-0000A0000000}">
          <x14:formula1>
            <xm:f>OFFSET('Paramétrage L1'!$Q$2,1,MATCH($M$71,'Paramétrage L1'!$Q$2:$T$2,0)-1,COUNTA(OFFSET('Paramétrage L1'!$Q$2,1,MATCH($M$71,'Paramétrage L1'!$Q$2:$T$2,0)-1,54,1)),1)</xm:f>
          </x14:formula1>
          <xm:sqref>N71</xm:sqref>
        </x14:dataValidation>
        <x14:dataValidation type="list" allowBlank="1" showInputMessage="1" showErrorMessage="1" xr:uid="{00000000-0002-0000-0100-0000A1000000}">
          <x14:formula1>
            <xm:f>OFFSET('Paramétrage L1'!$Q$2,1,MATCH($M$72,'Paramétrage L1'!$Q$2:$T$2,0)-1,COUNTA(OFFSET('Paramétrage L1'!$Q$2,1,MATCH($M$72,'Paramétrage L1'!$Q$2:$T$2,0)-1,54,1)),1)</xm:f>
          </x14:formula1>
          <xm:sqref>N72</xm:sqref>
        </x14:dataValidation>
        <x14:dataValidation type="list" allowBlank="1" showInputMessage="1" showErrorMessage="1" xr:uid="{00000000-0002-0000-0100-0000A2000000}">
          <x14:formula1>
            <xm:f>OFFSET('Paramétrage L1'!$Q$2,1,MATCH($M$73,'Paramétrage L1'!$Q$2:$T$2,0)-1,COUNTA(OFFSET('Paramétrage L1'!$Q$2,1,MATCH($M$73,'Paramétrage L1'!$Q$2:$T$2,0)-1,54,1)),1)</xm:f>
          </x14:formula1>
          <xm:sqref>N73</xm:sqref>
        </x14:dataValidation>
        <x14:dataValidation type="list" allowBlank="1" showInputMessage="1" showErrorMessage="1" xr:uid="{00000000-0002-0000-0100-0000A3000000}">
          <x14:formula1>
            <xm:f>OFFSET('Paramétrage L1'!$Q$2,1,MATCH($M$74,'Paramétrage L1'!$Q$2:$T$2,0)-1,COUNTA(OFFSET('Paramétrage L1'!$Q$2,1,MATCH($M$74,'Paramétrage L1'!$Q$2:$T$2,0)-1,54,1)),1)</xm:f>
          </x14:formula1>
          <xm:sqref>N74</xm:sqref>
        </x14:dataValidation>
        <x14:dataValidation type="list" allowBlank="1" showInputMessage="1" showErrorMessage="1" xr:uid="{00000000-0002-0000-0100-0000A4000000}">
          <x14:formula1>
            <xm:f>OFFSET('Paramétrage L1'!$Q$2,1,MATCH($M$75,'Paramétrage L1'!$Q$2:$T$2,0)-1,COUNTA(OFFSET('Paramétrage L1'!$Q$2,1,MATCH($M$75,'Paramétrage L1'!$Q$2:$T$2,0)-1,54,1)),1)</xm:f>
          </x14:formula1>
          <xm:sqref>N75</xm:sqref>
        </x14:dataValidation>
        <x14:dataValidation type="list" allowBlank="1" showInputMessage="1" showErrorMessage="1" xr:uid="{00000000-0002-0000-0100-0000A5000000}">
          <x14:formula1>
            <xm:f>OFFSET('Paramétrage L1'!$Q$2,1,MATCH($M$76,'Paramétrage L1'!$Q$2:$T$2,0)-1,COUNTA(OFFSET('Paramétrage L1'!$Q$2,1,MATCH($M$76,'Paramétrage L1'!$Q$2:$T$2,0)-1,54,1)),1)</xm:f>
          </x14:formula1>
          <xm:sqref>N76</xm:sqref>
        </x14:dataValidation>
        <x14:dataValidation type="list" allowBlank="1" showInputMessage="1" showErrorMessage="1" xr:uid="{00000000-0002-0000-0100-0000A6000000}">
          <x14:formula1>
            <xm:f>OFFSET('Paramétrage L1'!$Q$2,1,MATCH($M$77,'Paramétrage L1'!$Q$2:$T$2,0)-1,COUNTA(OFFSET('Paramétrage L1'!$Q$2,1,MATCH($M$77,'Paramétrage L1'!$Q$2:$T$2,0)-1,54,1)),1)</xm:f>
          </x14:formula1>
          <xm:sqref>N77</xm:sqref>
        </x14:dataValidation>
        <x14:dataValidation type="list" allowBlank="1" showInputMessage="1" showErrorMessage="1" xr:uid="{00000000-0002-0000-0100-0000A7000000}">
          <x14:formula1>
            <xm:f>OFFSET('Paramétrage L1'!$Q$2,1,MATCH($M$78,'Paramétrage L1'!$Q$2:$T$2,0)-1,COUNTA(OFFSET('Paramétrage L1'!$Q$2,1,MATCH($M$78,'Paramétrage L1'!$Q$2:$T$2,0)-1,54,1)),1)</xm:f>
          </x14:formula1>
          <xm:sqref>N78</xm:sqref>
        </x14:dataValidation>
        <x14:dataValidation type="list" allowBlank="1" showInputMessage="1" showErrorMessage="1" xr:uid="{00000000-0002-0000-0100-0000A8000000}">
          <x14:formula1>
            <xm:f>OFFSET('Paramétrage L1'!$Q$2,1,MATCH($M$79,'Paramétrage L1'!$Q$2:$T$2,0)-1,COUNTA(OFFSET('Paramétrage L1'!$Q$2,1,MATCH($M$79,'Paramétrage L1'!$Q$2:$T$2,0)-1,54,1)),1)</xm:f>
          </x14:formula1>
          <xm:sqref>N79</xm:sqref>
        </x14:dataValidation>
        <x14:dataValidation type="list" allowBlank="1" showInputMessage="1" showErrorMessage="1" xr:uid="{00000000-0002-0000-0100-0000A9000000}">
          <x14:formula1>
            <xm:f>OFFSET('Paramétrage L1'!$Q$2,1,MATCH($M$80,'Paramétrage L1'!$Q$2:$T$2,0)-1,COUNTA(OFFSET('Paramétrage L1'!$Q$2,1,MATCH($M$80,'Paramétrage L1'!$Q$2:$T$2,0)-1,54,1)),1)</xm:f>
          </x14:formula1>
          <xm:sqref>N80</xm:sqref>
        </x14:dataValidation>
        <x14:dataValidation type="list" allowBlank="1" showInputMessage="1" showErrorMessage="1" xr:uid="{00000000-0002-0000-0100-0000AA000000}">
          <x14:formula1>
            <xm:f>OFFSET('Paramétrage L1'!$Q$2,1,MATCH($M$81,'Paramétrage L1'!$Q$2:$T$2,0)-1,COUNTA(OFFSET('Paramétrage L1'!$Q$2,1,MATCH($M$81,'Paramétrage L1'!$Q$2:$T$2,0)-1,54,1)),1)</xm:f>
          </x14:formula1>
          <xm:sqref>N81</xm:sqref>
        </x14:dataValidation>
        <x14:dataValidation type="list" allowBlank="1" showInputMessage="1" showErrorMessage="1" xr:uid="{00000000-0002-0000-0100-0000AB000000}">
          <x14:formula1>
            <xm:f>OFFSET('Paramétrage L1'!$Q$2,1,MATCH($M$82,'Paramétrage L1'!$Q$2:$T$2,0)-1,COUNTA(OFFSET('Paramétrage L1'!$Q$2,1,MATCH($M$82,'Paramétrage L1'!$Q$2:$T$2,0)-1,54,1)),1)</xm:f>
          </x14:formula1>
          <xm:sqref>N82</xm:sqref>
        </x14:dataValidation>
        <x14:dataValidation type="list" allowBlank="1" showInputMessage="1" showErrorMessage="1" xr:uid="{00000000-0002-0000-0100-0000AC000000}">
          <x14:formula1>
            <xm:f>OFFSET('Paramétrage L1'!$Q$2,1,MATCH($M$83,'Paramétrage L1'!$Q$2:$T$2,0)-1,COUNTA(OFFSET('Paramétrage L1'!$Q$2,1,MATCH($M$83,'Paramétrage L1'!$Q$2:$T$2,0)-1,54,1)),1)</xm:f>
          </x14:formula1>
          <xm:sqref>N83</xm:sqref>
        </x14:dataValidation>
        <x14:dataValidation type="list" allowBlank="1" showInputMessage="1" showErrorMessage="1" xr:uid="{00000000-0002-0000-0100-0000AD000000}">
          <x14:formula1>
            <xm:f>OFFSET('Paramétrage L1'!$Q$2,1,MATCH($M$84,'Paramétrage L1'!$Q$2:$T$2,0)-1,COUNTA(OFFSET('Paramétrage L1'!$Q$2,1,MATCH($M$84,'Paramétrage L1'!$Q$2:$T$2,0)-1,54,1)),1)</xm:f>
          </x14:formula1>
          <xm:sqref>N84</xm:sqref>
        </x14:dataValidation>
        <x14:dataValidation type="list" allowBlank="1" showInputMessage="1" showErrorMessage="1" xr:uid="{00000000-0002-0000-0100-0000AE000000}">
          <x14:formula1>
            <xm:f>OFFSET('Paramétrage L1'!$Q$2,1,MATCH($M$85,'Paramétrage L1'!$Q$2:$T$2,0)-1,COUNTA(OFFSET('Paramétrage L1'!$Q$2,1,MATCH($M$85,'Paramétrage L1'!$Q$2:$T$2,0)-1,54,1)),1)</xm:f>
          </x14:formula1>
          <xm:sqref>N85</xm:sqref>
        </x14:dataValidation>
        <x14:dataValidation type="list" allowBlank="1" showInputMessage="1" showErrorMessage="1" xr:uid="{00000000-0002-0000-0100-0000AF000000}">
          <x14:formula1>
            <xm:f>OFFSET('Paramétrage L1'!$Q$2,1,MATCH($M$86,'Paramétrage L1'!$Q$2:$T$2,0)-1,COUNTA(OFFSET('Paramétrage L1'!$Q$2,1,MATCH($M$86,'Paramétrage L1'!$Q$2:$T$2,0)-1,54,1)),1)</xm:f>
          </x14:formula1>
          <xm:sqref>N86</xm:sqref>
        </x14:dataValidation>
        <x14:dataValidation type="list" allowBlank="1" showInputMessage="1" showErrorMessage="1" xr:uid="{00000000-0002-0000-0100-0000B0000000}">
          <x14:formula1>
            <xm:f>OFFSET('Paramétrage L1'!$Q$2,1,MATCH($M$87,'Paramétrage L1'!$Q$2:$T$2,0)-1,COUNTA(OFFSET('Paramétrage L1'!$Q$2,1,MATCH($M$87,'Paramétrage L1'!$Q$2:$T$2,0)-1,54,1)),1)</xm:f>
          </x14:formula1>
          <xm:sqref>N87</xm:sqref>
        </x14:dataValidation>
        <x14:dataValidation type="list" allowBlank="1" showInputMessage="1" showErrorMessage="1" xr:uid="{00000000-0002-0000-0100-0000B1000000}">
          <x14:formula1>
            <xm:f>OFFSET('Paramétrage L1'!$Q$2,1,MATCH($M$88,'Paramétrage L1'!$Q$2:$T$2,0)-1,COUNTA(OFFSET('Paramétrage L1'!$Q$2,1,MATCH($M$88,'Paramétrage L1'!$Q$2:$T$2,0)-1,54,1)),1)</xm:f>
          </x14:formula1>
          <xm:sqref>N88</xm:sqref>
        </x14:dataValidation>
        <x14:dataValidation type="list" allowBlank="1" showInputMessage="1" showErrorMessage="1" xr:uid="{00000000-0002-0000-0100-0000B2000000}">
          <x14:formula1>
            <xm:f>OFFSET('Paramétrage L1'!$Q$2,1,MATCH($M$89,'Paramétrage L1'!$Q$2:$T$2,0)-1,COUNTA(OFFSET('Paramétrage L1'!$Q$2,1,MATCH($M$89,'Paramétrage L1'!$Q$2:$T$2,0)-1,54,1)),1)</xm:f>
          </x14:formula1>
          <xm:sqref>N89</xm:sqref>
        </x14:dataValidation>
        <x14:dataValidation type="list" allowBlank="1" showInputMessage="1" showErrorMessage="1" xr:uid="{00000000-0002-0000-0100-0000B3000000}">
          <x14:formula1>
            <xm:f>OFFSET('Paramétrage L1'!$Q$2,1,MATCH($M$90,'Paramétrage L1'!$Q$2:$T$2,0)-1,COUNTA(OFFSET('Paramétrage L1'!$Q$2,1,MATCH($M$90,'Paramétrage L1'!$Q$2:$T$2,0)-1,54,1)),1)</xm:f>
          </x14:formula1>
          <xm:sqref>N90</xm:sqref>
        </x14:dataValidation>
        <x14:dataValidation type="list" allowBlank="1" showInputMessage="1" showErrorMessage="1" xr:uid="{00000000-0002-0000-0100-0000B4000000}">
          <x14:formula1>
            <xm:f>OFFSET('Paramétrage L1'!$Q$2,1,MATCH($M$91,'Paramétrage L1'!$Q$2:$T$2,0)-1,COUNTA(OFFSET('Paramétrage L1'!$Q$2,1,MATCH($M$91,'Paramétrage L1'!$Q$2:$T$2,0)-1,54,1)),1)</xm:f>
          </x14:formula1>
          <xm:sqref>N91</xm:sqref>
        </x14:dataValidation>
        <x14:dataValidation type="list" allowBlank="1" showInputMessage="1" showErrorMessage="1" xr:uid="{00000000-0002-0000-0100-0000B5000000}">
          <x14:formula1>
            <xm:f>OFFSET('Paramétrage L1'!$Q$2,1,MATCH($M$92,'Paramétrage L1'!$Q$2:$T$2,0)-1,COUNTA(OFFSET('Paramétrage L1'!$Q$2,1,MATCH($M$92,'Paramétrage L1'!$Q$2:$T$2,0)-1,54,1)),1)</xm:f>
          </x14:formula1>
          <xm:sqref>N92</xm:sqref>
        </x14:dataValidation>
        <x14:dataValidation type="list" allowBlank="1" showInputMessage="1" showErrorMessage="1" xr:uid="{00000000-0002-0000-0100-0000B6000000}">
          <x14:formula1>
            <xm:f>OFFSET('Paramétrage L1'!$Q$2,1,MATCH($M$93,'Paramétrage L1'!$Q$2:$T$2,0)-1,COUNTA(OFFSET('Paramétrage L1'!$Q$2,1,MATCH($M$93,'Paramétrage L1'!$Q$2:$T$2,0)-1,54,1)),1)</xm:f>
          </x14:formula1>
          <xm:sqref>N93</xm:sqref>
        </x14:dataValidation>
        <x14:dataValidation type="list" allowBlank="1" showInputMessage="1" showErrorMessage="1" xr:uid="{00000000-0002-0000-0100-0000B7000000}">
          <x14:formula1>
            <xm:f>OFFSET('Paramétrage L1'!$Q$2,1,MATCH($M$94,'Paramétrage L1'!$Q$2:$T$2,0)-1,COUNTA(OFFSET('Paramétrage L1'!$Q$2,1,MATCH($M$94,'Paramétrage L1'!$Q$2:$T$2,0)-1,54,1)),1)</xm:f>
          </x14:formula1>
          <xm:sqref>N94</xm:sqref>
        </x14:dataValidation>
        <x14:dataValidation type="list" allowBlank="1" showInputMessage="1" showErrorMessage="1" xr:uid="{00000000-0002-0000-0100-0000B8000000}">
          <x14:formula1>
            <xm:f>OFFSET('Paramétrage L1'!$Q$2,1,MATCH($M$95,'Paramétrage L1'!$Q$2:$T$2,0)-1,COUNTA(OFFSET('Paramétrage L1'!$Q$2,1,MATCH($M$95,'Paramétrage L1'!$Q$2:$T$2,0)-1,54,1)),1)</xm:f>
          </x14:formula1>
          <xm:sqref>N95</xm:sqref>
        </x14:dataValidation>
        <x14:dataValidation type="list" allowBlank="1" showInputMessage="1" showErrorMessage="1" xr:uid="{00000000-0002-0000-0100-0000B9000000}">
          <x14:formula1>
            <xm:f>OFFSET('Paramétrage L1'!$Q$2,1,MATCH($M$96,'Paramétrage L1'!$Q$2:$T$2,0)-1,COUNTA(OFFSET('Paramétrage L1'!$Q$2,1,MATCH($M$96,'Paramétrage L1'!$Q$2:$T$2,0)-1,54,1)),1)</xm:f>
          </x14:formula1>
          <xm:sqref>N96</xm:sqref>
        </x14:dataValidation>
        <x14:dataValidation type="list" allowBlank="1" showInputMessage="1" showErrorMessage="1" xr:uid="{00000000-0002-0000-0100-0000BA000000}">
          <x14:formula1>
            <xm:f>OFFSET('Paramétrage L1'!$Q$2,1,MATCH($M$97,'Paramétrage L1'!$Q$2:$T$2,0)-1,COUNTA(OFFSET('Paramétrage L1'!$Q$2,1,MATCH($M$97,'Paramétrage L1'!$Q$2:$T$2,0)-1,54,1)),1)</xm:f>
          </x14:formula1>
          <xm:sqref>N97</xm:sqref>
        </x14:dataValidation>
        <x14:dataValidation type="list" allowBlank="1" showInputMessage="1" showErrorMessage="1" xr:uid="{00000000-0002-0000-0100-0000BB000000}">
          <x14:formula1>
            <xm:f>OFFSET('Paramétrage L1'!$Q$2,1,MATCH($M$98,'Paramétrage L1'!$Q$2:$T$2,0)-1,COUNTA(OFFSET('Paramétrage L1'!$Q$2,1,MATCH($M$98,'Paramétrage L1'!$Q$2:$T$2,0)-1,54,1)),1)</xm:f>
          </x14:formula1>
          <xm:sqref>N98</xm:sqref>
        </x14:dataValidation>
        <x14:dataValidation type="list" allowBlank="1" showInputMessage="1" showErrorMessage="1" xr:uid="{00000000-0002-0000-0100-0000BC000000}">
          <x14:formula1>
            <xm:f>OFFSET('Paramétrage L1'!$Q$2,1,MATCH($M$99,'Paramétrage L1'!$Q$2:$T$2,0)-1,COUNTA(OFFSET('Paramétrage L1'!$Q$2,1,MATCH($M$99,'Paramétrage L1'!$Q$2:$T$2,0)-1,54,1)),1)</xm:f>
          </x14:formula1>
          <xm:sqref>N99</xm:sqref>
        </x14:dataValidation>
        <x14:dataValidation type="list" allowBlank="1" showInputMessage="1" showErrorMessage="1" xr:uid="{00000000-0002-0000-0100-0000BD000000}">
          <x14:formula1>
            <xm:f>OFFSET('Paramétrage L1'!$Q$2,1,MATCH($M$100,'Paramétrage L1'!$Q$2:$T$2,0)-1,COUNTA(OFFSET('Paramétrage L1'!$Q$2,1,MATCH($M$100,'Paramétrage L1'!$Q$2:$T$2,0)-1,54,1)),1)</xm:f>
          </x14:formula1>
          <xm:sqref>N100</xm:sqref>
        </x14:dataValidation>
        <x14:dataValidation type="list" allowBlank="1" showInputMessage="1" showErrorMessage="1" xr:uid="{00000000-0002-0000-0100-0000BE000000}">
          <x14:formula1>
            <xm:f>OFFSET('Paramétrage L1'!$Q$2,1,MATCH($M$101,'Paramétrage L1'!$Q$2:$T$2,0)-1,COUNTA(OFFSET('Paramétrage L1'!$Q$2,1,MATCH($M$101,'Paramétrage L1'!$Q$2:$T$2,0)-1,54,1)),1)</xm:f>
          </x14:formula1>
          <xm:sqref>N101</xm:sqref>
        </x14:dataValidation>
        <x14:dataValidation type="list" allowBlank="1" showInputMessage="1" showErrorMessage="1" xr:uid="{00000000-0002-0000-0100-0000BF000000}">
          <x14:formula1>
            <xm:f>OFFSET('Paramétrage L1'!$Q$2,1,MATCH($M$102,'Paramétrage L1'!$Q$2:$T$2,0)-1,COUNTA(OFFSET('Paramétrage L1'!$Q$2,1,MATCH($M$102,'Paramétrage L1'!$Q$2:$T$2,0)-1,54,1)),1)</xm:f>
          </x14:formula1>
          <xm:sqref>N102</xm:sqref>
        </x14:dataValidation>
        <x14:dataValidation type="list" allowBlank="1" showInputMessage="1" showErrorMessage="1" xr:uid="{00000000-0002-0000-0100-0000C0000000}">
          <x14:formula1>
            <xm:f>OFFSET('Paramétrage L1'!$Q$2,1,MATCH($M$103,'Paramétrage L1'!$Q$2:$T$2,0)-1,COUNTA(OFFSET('Paramétrage L1'!$Q$2,1,MATCH($M$103,'Paramétrage L1'!$Q$2:$T$2,0)-1,54,1)),1)</xm:f>
          </x14:formula1>
          <xm:sqref>N103</xm:sqref>
        </x14:dataValidation>
        <x14:dataValidation type="list" allowBlank="1" showInputMessage="1" showErrorMessage="1" xr:uid="{00000000-0002-0000-0100-0000C1000000}">
          <x14:formula1>
            <xm:f>OFFSET('Paramétrage L1'!$Q$2,1,MATCH($M$104,'Paramétrage L1'!$Q$2:$T$2,0)-1,COUNTA(OFFSET('Paramétrage L1'!$Q$2,1,MATCH($M$104,'Paramétrage L1'!$Q$2:$T$2,0)-1,54,1)),1)</xm:f>
          </x14:formula1>
          <xm:sqref>N104</xm:sqref>
        </x14:dataValidation>
        <x14:dataValidation type="list" allowBlank="1" showInputMessage="1" showErrorMessage="1" xr:uid="{00000000-0002-0000-0100-0000C2000000}">
          <x14:formula1>
            <xm:f>OFFSET('Paramétrage L1'!$Q$2,1,MATCH($M$105,'Paramétrage L1'!$Q$2:$T$2,0)-1,COUNTA(OFFSET('Paramétrage L1'!$Q$2,1,MATCH($M$105,'Paramétrage L1'!$Q$2:$T$2,0)-1,54,1)),1)</xm:f>
          </x14:formula1>
          <xm:sqref>N105</xm:sqref>
        </x14:dataValidation>
        <x14:dataValidation type="list" allowBlank="1" showInputMessage="1" showErrorMessage="1" xr:uid="{00000000-0002-0000-0100-0000C3000000}">
          <x14:formula1>
            <xm:f>OFFSET('Paramétrage L1'!$Q$2,1,MATCH($M$106,'Paramétrage L1'!$Q$2:$T$2,0)-1,COUNTA(OFFSET('Paramétrage L1'!$Q$2,1,MATCH($M$106,'Paramétrage L1'!$Q$2:$T$2,0)-1,54,1)),1)</xm:f>
          </x14:formula1>
          <xm:sqref>N106</xm:sqref>
        </x14:dataValidation>
        <x14:dataValidation type="list" allowBlank="1" showInputMessage="1" showErrorMessage="1" xr:uid="{00000000-0002-0000-0100-0000C4000000}">
          <x14:formula1>
            <xm:f>OFFSET('Paramétrage L1'!$Q$2,1,MATCH($M$107,'Paramétrage L1'!$Q$2:$T$2,0)-1,COUNTA(OFFSET('Paramétrage L1'!$Q$2,1,MATCH($M$107,'Paramétrage L1'!$Q$2:$T$2,0)-1,54,1)),1)</xm:f>
          </x14:formula1>
          <xm:sqref>N107</xm:sqref>
        </x14:dataValidation>
        <x14:dataValidation type="list" allowBlank="1" showInputMessage="1" showErrorMessage="1" xr:uid="{00000000-0002-0000-0100-0000C5000000}">
          <x14:formula1>
            <xm:f>OFFSET('Paramétrage L1'!$Q$2,1,MATCH($M$108,'Paramétrage L1'!$Q$2:$T$2,0)-1,COUNTA(OFFSET('Paramétrage L1'!$Q$2,1,MATCH($M$108,'Paramétrage L1'!$Q$2:$T$2,0)-1,54,1)),1)</xm:f>
          </x14:formula1>
          <xm:sqref>N108</xm:sqref>
        </x14:dataValidation>
        <x14:dataValidation type="list" allowBlank="1" showInputMessage="1" showErrorMessage="1" xr:uid="{00000000-0002-0000-0100-0000C6000000}">
          <x14:formula1>
            <xm:f>OFFSET('Paramétrage L1'!$Q$2,1,MATCH($M$109,'Paramétrage L1'!$Q$2:$T$2,0)-1,COUNTA(OFFSET('Paramétrage L1'!$Q$2,1,MATCH($M$109,'Paramétrage L1'!$Q$2:$T$2,0)-1,54,1)),1)</xm:f>
          </x14:formula1>
          <xm:sqref>N109</xm:sqref>
        </x14:dataValidation>
        <x14:dataValidation type="list" allowBlank="1" showInputMessage="1" showErrorMessage="1" xr:uid="{00000000-0002-0000-0100-0000C7000000}">
          <x14:formula1>
            <xm:f>OFFSET('Paramétrage L1'!$Q$2,1,MATCH($M$110,'Paramétrage L1'!$Q$2:$T$2,0)-1,COUNTA(OFFSET('Paramétrage L1'!$Q$2,1,MATCH($M$110,'Paramétrage L1'!$Q$2:$T$2,0)-1,54,1)),1)</xm:f>
          </x14:formula1>
          <xm:sqref>N110</xm:sqref>
        </x14:dataValidation>
        <x14:dataValidation type="list" allowBlank="1" showInputMessage="1" showErrorMessage="1" xr:uid="{00000000-0002-0000-0100-0000C8000000}">
          <x14:formula1>
            <xm:f>OFFSET('Paramétrage L1'!$Q$2,1,MATCH($M$111,'Paramétrage L1'!$Q$2:$T$2,0)-1,COUNTA(OFFSET('Paramétrage L1'!$Q$2,1,MATCH($M$111,'Paramétrage L1'!$Q$2:$T$2,0)-1,54,1)),1)</xm:f>
          </x14:formula1>
          <xm:sqref>N111</xm:sqref>
        </x14:dataValidation>
        <x14:dataValidation type="list" allowBlank="1" showInputMessage="1" showErrorMessage="1" xr:uid="{00000000-0002-0000-0100-0000C9000000}">
          <x14:formula1>
            <xm:f>OFFSET('Paramétrage L1'!$Q$2,1,MATCH($M$112,'Paramétrage L1'!$Q$2:$T$2,0)-1,COUNTA(OFFSET('Paramétrage L1'!$Q$2,1,MATCH($M$112,'Paramétrage L1'!$Q$2:$T$2,0)-1,54,1)),1)</xm:f>
          </x14:formula1>
          <xm:sqref>N112</xm:sqref>
        </x14:dataValidation>
        <x14:dataValidation type="list" allowBlank="1" showInputMessage="1" showErrorMessage="1" xr:uid="{00000000-0002-0000-0100-0000CA000000}">
          <x14:formula1>
            <xm:f>OFFSET('Paramétrage L1'!$Q$2,1,MATCH($M$113,'Paramétrage L1'!$Q$2:$T$2,0)-1,COUNTA(OFFSET('Paramétrage L1'!$Q$2,1,MATCH($M$113,'Paramétrage L1'!$Q$2:$T$2,0)-1,54,1)),1)</xm:f>
          </x14:formula1>
          <xm:sqref>N113</xm:sqref>
        </x14:dataValidation>
        <x14:dataValidation type="list" allowBlank="1" showInputMessage="1" showErrorMessage="1" xr:uid="{00000000-0002-0000-0100-0000CB000000}">
          <x14:formula1>
            <xm:f>OFFSET('Paramétrage L1'!$Q$2,1,MATCH($M$114,'Paramétrage L1'!$Q$2:$T$2,0)-1,COUNTA(OFFSET('Paramétrage L1'!$Q$2,1,MATCH($M$114,'Paramétrage L1'!$Q$2:$T$2,0)-1,54,1)),1)</xm:f>
          </x14:formula1>
          <xm:sqref>N114</xm:sqref>
        </x14:dataValidation>
        <x14:dataValidation type="list" allowBlank="1" showInputMessage="1" showErrorMessage="1" xr:uid="{00000000-0002-0000-0100-0000CC000000}">
          <x14:formula1>
            <xm:f>OFFSET('Paramétrage L1'!$Q$2,1,MATCH($M$115,'Paramétrage L1'!$Q$2:$T$2,0)-1,COUNTA(OFFSET('Paramétrage L1'!$Q$2,1,MATCH($M$115,'Paramétrage L1'!$Q$2:$T$2,0)-1,54,1)),1)</xm:f>
          </x14:formula1>
          <xm:sqref>N115</xm:sqref>
        </x14:dataValidation>
        <x14:dataValidation type="list" allowBlank="1" showInputMessage="1" showErrorMessage="1" xr:uid="{00000000-0002-0000-0100-0000CD000000}">
          <x14:formula1>
            <xm:f>OFFSET('Paramétrage L1'!$Q$2,1,MATCH($M$116,'Paramétrage L1'!$Q$2:$T$2,0)-1,COUNTA(OFFSET('Paramétrage L1'!$Q$2,1,MATCH($M$116,'Paramétrage L1'!$Q$2:$T$2,0)-1,54,1)),1)</xm:f>
          </x14:formula1>
          <xm:sqref>N116</xm:sqref>
        </x14:dataValidation>
        <x14:dataValidation type="list" allowBlank="1" showInputMessage="1" showErrorMessage="1" xr:uid="{00000000-0002-0000-0100-0000CE000000}">
          <x14:formula1>
            <xm:f>OFFSET('Paramétrage L1'!$Q$2,1,MATCH($M$117,'Paramétrage L1'!$Q$2:$T$2,0)-1,COUNTA(OFFSET('Paramétrage L1'!$Q$2,1,MATCH($M$117,'Paramétrage L1'!$Q$2:$T$2,0)-1,54,1)),1)</xm:f>
          </x14:formula1>
          <xm:sqref>N117</xm:sqref>
        </x14:dataValidation>
        <x14:dataValidation type="list" allowBlank="1" showInputMessage="1" showErrorMessage="1" xr:uid="{00000000-0002-0000-0100-0000CF000000}">
          <x14:formula1>
            <xm:f>OFFSET('Paramétrage L1'!$Q$2,1,MATCH($M$118,'Paramétrage L1'!$Q$2:$T$2,0)-1,COUNTA(OFFSET('Paramétrage L1'!$Q$2,1,MATCH($M$118,'Paramétrage L1'!$Q$2:$T$2,0)-1,54,1)),1)</xm:f>
          </x14:formula1>
          <xm:sqref>N118</xm:sqref>
        </x14:dataValidation>
        <x14:dataValidation type="list" allowBlank="1" showInputMessage="1" showErrorMessage="1" xr:uid="{00000000-0002-0000-0100-0000D0000000}">
          <x14:formula1>
            <xm:f>OFFSET('Paramétrage L1'!$Q$2,1,MATCH($M$119,'Paramétrage L1'!$Q$2:$T$2,0)-1,COUNTA(OFFSET('Paramétrage L1'!$Q$2,1,MATCH($M$119,'Paramétrage L1'!$Q$2:$T$2,0)-1,54,1)),1)</xm:f>
          </x14:formula1>
          <xm:sqref>N119</xm:sqref>
        </x14:dataValidation>
        <x14:dataValidation type="list" allowBlank="1" showInputMessage="1" showErrorMessage="1" xr:uid="{00000000-0002-0000-0100-0000D1000000}">
          <x14:formula1>
            <xm:f>OFFSET('Paramétrage L1'!$Q$2,1,MATCH($M$120,'Paramétrage L1'!$Q$2:$T$2,0)-1,COUNTA(OFFSET('Paramétrage L1'!$Q$2,1,MATCH($M$120,'Paramétrage L1'!$Q$2:$T$2,0)-1,54,1)),1)</xm:f>
          </x14:formula1>
          <xm:sqref>N120</xm:sqref>
        </x14:dataValidation>
        <x14:dataValidation type="list" allowBlank="1" showInputMessage="1" showErrorMessage="1" xr:uid="{00000000-0002-0000-0100-0000D2000000}">
          <x14:formula1>
            <xm:f>OFFSET('Paramétrage L1'!$Q$2,1,MATCH($M$121,'Paramétrage L1'!$Q$2:$T$2,0)-1,COUNTA(OFFSET('Paramétrage L1'!$Q$2,1,MATCH($M$121,'Paramétrage L1'!$Q$2:$T$2,0)-1,54,1)),1)</xm:f>
          </x14:formula1>
          <xm:sqref>N121</xm:sqref>
        </x14:dataValidation>
        <x14:dataValidation type="list" allowBlank="1" showInputMessage="1" showErrorMessage="1" xr:uid="{00000000-0002-0000-0100-0000D3000000}">
          <x14:formula1>
            <xm:f>OFFSET('Paramétrage L1'!$Q$2,1,MATCH($P$18,'Paramétrage L1'!$Q$2:$T$2,0)-1,COUNTA(OFFSET('Paramétrage L1'!$Q$2,1,MATCH($P$18,'Paramétrage L1'!$Q$2:$T$2,0)-1,54,1)),1)</xm:f>
          </x14:formula1>
          <xm:sqref>Q18</xm:sqref>
        </x14:dataValidation>
        <x14:dataValidation type="list" allowBlank="1" showInputMessage="1" showErrorMessage="1" xr:uid="{00000000-0002-0000-0100-0000D4000000}">
          <x14:formula1>
            <xm:f>OFFSET('Paramétrage L1'!$Q$2,1,MATCH($P$19,'Paramétrage L1'!$Q$2:$T$2,0)-1,COUNTA(OFFSET('Paramétrage L1'!$Q$2,1,MATCH($P$19,'Paramétrage L1'!$Q$2:$T$2,0)-1,54,1)),1)</xm:f>
          </x14:formula1>
          <xm:sqref>Q19</xm:sqref>
        </x14:dataValidation>
        <x14:dataValidation type="list" allowBlank="1" showInputMessage="1" showErrorMessage="1" xr:uid="{00000000-0002-0000-0100-0000D5000000}">
          <x14:formula1>
            <xm:f>OFFSET('Paramétrage L1'!$Q$2,1,MATCH($P$20,'Paramétrage L1'!$Q$2:$T$2,0)-1,COUNTA(OFFSET('Paramétrage L1'!$Q$2,1,MATCH($P$20,'Paramétrage L1'!$Q$2:$T$2,0)-1,54,1)),1)</xm:f>
          </x14:formula1>
          <xm:sqref>Q20</xm:sqref>
        </x14:dataValidation>
        <x14:dataValidation type="list" allowBlank="1" showInputMessage="1" showErrorMessage="1" xr:uid="{00000000-0002-0000-0100-0000D6000000}">
          <x14:formula1>
            <xm:f>OFFSET('Paramétrage L1'!$Q$2,1,MATCH($P$21,'Paramétrage L1'!$Q$2:$T$2,0)-1,COUNTA(OFFSET('Paramétrage L1'!$Q$2,1,MATCH($P$21,'Paramétrage L1'!$Q$2:$T$2,0)-1,54,1)),1)</xm:f>
          </x14:formula1>
          <xm:sqref>Q21</xm:sqref>
        </x14:dataValidation>
        <x14:dataValidation type="list" allowBlank="1" showInputMessage="1" showErrorMessage="1" xr:uid="{00000000-0002-0000-0100-0000D7000000}">
          <x14:formula1>
            <xm:f>OFFSET('Paramétrage L1'!$Q$2,1,MATCH($P$22,'Paramétrage L1'!$Q$2:$T$2,0)-1,COUNTA(OFFSET('Paramétrage L1'!$Q$2,1,MATCH($P$22,'Paramétrage L1'!$Q$2:$T$2,0)-1,54,1)),1)</xm:f>
          </x14:formula1>
          <xm:sqref>Q22</xm:sqref>
        </x14:dataValidation>
        <x14:dataValidation type="list" allowBlank="1" showInputMessage="1" showErrorMessage="1" xr:uid="{00000000-0002-0000-0100-0000D8000000}">
          <x14:formula1>
            <xm:f>OFFSET('Paramétrage L1'!$Q$2,1,MATCH($P$23,'Paramétrage L1'!$Q$2:$T$2,0)-1,COUNTA(OFFSET('Paramétrage L1'!$Q$2,1,MATCH($P$23,'Paramétrage L1'!$Q$2:$T$2,0)-1,54,1)),1)</xm:f>
          </x14:formula1>
          <xm:sqref>Q23</xm:sqref>
        </x14:dataValidation>
        <x14:dataValidation type="list" allowBlank="1" showInputMessage="1" showErrorMessage="1" xr:uid="{00000000-0002-0000-0100-0000D9000000}">
          <x14:formula1>
            <xm:f>OFFSET('Paramétrage L1'!$Q$2,1,MATCH($P$24,'Paramétrage L1'!$Q$2:$T$2,0)-1,COUNTA(OFFSET('Paramétrage L1'!$Q$2,1,MATCH($P$24,'Paramétrage L1'!$Q$2:$T$2,0)-1,54,1)),1)</xm:f>
          </x14:formula1>
          <xm:sqref>Q24</xm:sqref>
        </x14:dataValidation>
        <x14:dataValidation type="list" allowBlank="1" showInputMessage="1" showErrorMessage="1" xr:uid="{00000000-0002-0000-0100-0000DA000000}">
          <x14:formula1>
            <xm:f>OFFSET('Paramétrage L1'!$Q$2,1,MATCH($P$25,'Paramétrage L1'!$Q$2:$T$2,0)-1,COUNTA(OFFSET('Paramétrage L1'!$Q$2,1,MATCH($P$25,'Paramétrage L1'!$Q$2:$T$2,0)-1,54,1)),1)</xm:f>
          </x14:formula1>
          <xm:sqref>Q25</xm:sqref>
        </x14:dataValidation>
        <x14:dataValidation type="list" allowBlank="1" showInputMessage="1" showErrorMessage="1" xr:uid="{00000000-0002-0000-0100-0000DB000000}">
          <x14:formula1>
            <xm:f>OFFSET('Paramétrage L1'!$Q$2,1,MATCH($P$26,'Paramétrage L1'!$Q$2:$T$2,0)-1,COUNTA(OFFSET('Paramétrage L1'!$Q$2,1,MATCH($P$26,'Paramétrage L1'!$Q$2:$T$2,0)-1,54,1)),1)</xm:f>
          </x14:formula1>
          <xm:sqref>Q26</xm:sqref>
        </x14:dataValidation>
        <x14:dataValidation type="list" allowBlank="1" showInputMessage="1" showErrorMessage="1" xr:uid="{00000000-0002-0000-0100-0000DC000000}">
          <x14:formula1>
            <xm:f>OFFSET('Paramétrage L1'!$Q$2,1,MATCH($P$27,'Paramétrage L1'!$Q$2:$T$2,0)-1,COUNTA(OFFSET('Paramétrage L1'!$Q$2,1,MATCH($P$27,'Paramétrage L1'!$Q$2:$T$2,0)-1,54,1)),1)</xm:f>
          </x14:formula1>
          <xm:sqref>Q27</xm:sqref>
        </x14:dataValidation>
        <x14:dataValidation type="list" allowBlank="1" showInputMessage="1" showErrorMessage="1" xr:uid="{00000000-0002-0000-0100-0000DD000000}">
          <x14:formula1>
            <xm:f>OFFSET('Paramétrage L1'!$Q$2,1,MATCH($P$28,'Paramétrage L1'!$Q$2:$T$2,0)-1,COUNTA(OFFSET('Paramétrage L1'!$Q$2,1,MATCH($P$28,'Paramétrage L1'!$Q$2:$T$2,0)-1,54,1)),1)</xm:f>
          </x14:formula1>
          <xm:sqref>Q28</xm:sqref>
        </x14:dataValidation>
        <x14:dataValidation type="list" allowBlank="1" showInputMessage="1" showErrorMessage="1" xr:uid="{00000000-0002-0000-0100-0000DE000000}">
          <x14:formula1>
            <xm:f>OFFSET('Paramétrage L1'!$Q$2,1,MATCH($P$29,'Paramétrage L1'!$Q$2:$T$2,0)-1,COUNTA(OFFSET('Paramétrage L1'!$Q$2,1,MATCH($P$29,'Paramétrage L1'!$Q$2:$T$2,0)-1,54,1)),1)</xm:f>
          </x14:formula1>
          <xm:sqref>Q29</xm:sqref>
        </x14:dataValidation>
        <x14:dataValidation type="list" allowBlank="1" showInputMessage="1" showErrorMessage="1" xr:uid="{00000000-0002-0000-0100-0000DF000000}">
          <x14:formula1>
            <xm:f>OFFSET('Paramétrage L1'!$Q$2,1,MATCH($P$30,'Paramétrage L1'!$Q$2:$T$2,0)-1,COUNTA(OFFSET('Paramétrage L1'!$Q$2,1,MATCH($P$30,'Paramétrage L1'!$Q$2:$T$2,0)-1,54,1)),1)</xm:f>
          </x14:formula1>
          <xm:sqref>Q30</xm:sqref>
        </x14:dataValidation>
        <x14:dataValidation type="list" allowBlank="1" showInputMessage="1" showErrorMessage="1" xr:uid="{00000000-0002-0000-0100-0000E0000000}">
          <x14:formula1>
            <xm:f>OFFSET('Paramétrage L1'!$Q$2,1,MATCH($P$31,'Paramétrage L1'!$Q$2:$T$2,0)-1,COUNTA(OFFSET('Paramétrage L1'!$Q$2,1,MATCH($P$31,'Paramétrage L1'!$Q$2:$T$2,0)-1,54,1)),1)</xm:f>
          </x14:formula1>
          <xm:sqref>Q31</xm:sqref>
        </x14:dataValidation>
        <x14:dataValidation type="list" allowBlank="1" showInputMessage="1" showErrorMessage="1" xr:uid="{00000000-0002-0000-0100-0000E1000000}">
          <x14:formula1>
            <xm:f>OFFSET('Paramétrage L1'!$Q$2,1,MATCH($P$32,'Paramétrage L1'!$Q$2:$T$2,0)-1,COUNTA(OFFSET('Paramétrage L1'!$Q$2,1,MATCH($P$32,'Paramétrage L1'!$Q$2:$T$2,0)-1,54,1)),1)</xm:f>
          </x14:formula1>
          <xm:sqref>Q32</xm:sqref>
        </x14:dataValidation>
        <x14:dataValidation type="list" allowBlank="1" showInputMessage="1" showErrorMessage="1" xr:uid="{00000000-0002-0000-0100-0000E2000000}">
          <x14:formula1>
            <xm:f>OFFSET('Paramétrage L1'!$Q$2,1,MATCH($P$33,'Paramétrage L1'!$Q$2:$T$2,0)-1,COUNTA(OFFSET('Paramétrage L1'!$Q$2,1,MATCH($P$33,'Paramétrage L1'!$Q$2:$T$2,0)-1,54,1)),1)</xm:f>
          </x14:formula1>
          <xm:sqref>Q33</xm:sqref>
        </x14:dataValidation>
        <x14:dataValidation type="list" allowBlank="1" showInputMessage="1" showErrorMessage="1" xr:uid="{00000000-0002-0000-0100-0000E3000000}">
          <x14:formula1>
            <xm:f>OFFSET('Paramétrage L1'!$Q$2,1,MATCH($P$35,'Paramétrage L1'!$Q$2:$T$2,0)-1,COUNTA(OFFSET('Paramétrage L1'!$Q$2,1,MATCH($P$35,'Paramétrage L1'!$Q$2:$T$2,0)-1,54,1)),1)</xm:f>
          </x14:formula1>
          <xm:sqref>Q35</xm:sqref>
        </x14:dataValidation>
        <x14:dataValidation type="list" allowBlank="1" showInputMessage="1" showErrorMessage="1" xr:uid="{00000000-0002-0000-0100-0000E4000000}">
          <x14:formula1>
            <xm:f>OFFSET('Paramétrage L1'!$Q$2,1,MATCH($P$36,'Paramétrage L1'!$Q$2:$T$2,0)-1,COUNTA(OFFSET('Paramétrage L1'!$Q$2,1,MATCH($P$36,'Paramétrage L1'!$Q$2:$T$2,0)-1,54,1)),1)</xm:f>
          </x14:formula1>
          <xm:sqref>Q36</xm:sqref>
        </x14:dataValidation>
        <x14:dataValidation type="list" allowBlank="1" showInputMessage="1" showErrorMessage="1" xr:uid="{00000000-0002-0000-0100-0000E5000000}">
          <x14:formula1>
            <xm:f>OFFSET('Paramétrage L1'!$Q$2,1,MATCH($P$37,'Paramétrage L1'!$Q$2:$T$2,0)-1,COUNTA(OFFSET('Paramétrage L1'!$Q$2,1,MATCH($P$37,'Paramétrage L1'!$Q$2:$T$2,0)-1,54,1)),1)</xm:f>
          </x14:formula1>
          <xm:sqref>Q37</xm:sqref>
        </x14:dataValidation>
        <x14:dataValidation type="list" allowBlank="1" showInputMessage="1" showErrorMessage="1" xr:uid="{00000000-0002-0000-0100-0000E6000000}">
          <x14:formula1>
            <xm:f>OFFSET('Paramétrage L1'!$Q$2,1,MATCH($P$38,'Paramétrage L1'!$Q$2:$T$2,0)-1,COUNTA(OFFSET('Paramétrage L1'!$Q$2,1,MATCH($P$38,'Paramétrage L1'!$Q$2:$T$2,0)-1,54,1)),1)</xm:f>
          </x14:formula1>
          <xm:sqref>Q38</xm:sqref>
        </x14:dataValidation>
        <x14:dataValidation type="list" allowBlank="1" showInputMessage="1" showErrorMessage="1" xr:uid="{00000000-0002-0000-0100-0000E7000000}">
          <x14:formula1>
            <xm:f>OFFSET('Paramétrage L1'!$Q$2,1,MATCH($P$39,'Paramétrage L1'!$Q$2:$T$2,0)-1,COUNTA(OFFSET('Paramétrage L1'!$Q$2,1,MATCH($P$39,'Paramétrage L1'!$Q$2:$T$2,0)-1,54,1)),1)</xm:f>
          </x14:formula1>
          <xm:sqref>Q39</xm:sqref>
        </x14:dataValidation>
        <x14:dataValidation type="list" allowBlank="1" showInputMessage="1" showErrorMessage="1" xr:uid="{00000000-0002-0000-0100-0000E8000000}">
          <x14:formula1>
            <xm:f>OFFSET('Paramétrage L1'!$Q$2,1,MATCH($P$40,'Paramétrage L1'!$Q$2:$T$2,0)-1,COUNTA(OFFSET('Paramétrage L1'!$Q$2,1,MATCH($P$40,'Paramétrage L1'!$Q$2:$T$2,0)-1,54,1)),1)</xm:f>
          </x14:formula1>
          <xm:sqref>Q40</xm:sqref>
        </x14:dataValidation>
        <x14:dataValidation type="list" allowBlank="1" showInputMessage="1" showErrorMessage="1" xr:uid="{00000000-0002-0000-0100-0000E9000000}">
          <x14:formula1>
            <xm:f>OFFSET('Paramétrage L1'!$Q$2,1,MATCH($P$41,'Paramétrage L1'!$Q$2:$T$2,0)-1,COUNTA(OFFSET('Paramétrage L1'!$Q$2,1,MATCH($P$41,'Paramétrage L1'!$Q$2:$T$2,0)-1,54,1)),1)</xm:f>
          </x14:formula1>
          <xm:sqref>Q41</xm:sqref>
        </x14:dataValidation>
        <x14:dataValidation type="list" allowBlank="1" showInputMessage="1" showErrorMessage="1" xr:uid="{00000000-0002-0000-0100-0000EA000000}">
          <x14:formula1>
            <xm:f>OFFSET('Paramétrage L1'!$Q$2,1,MATCH($P$42,'Paramétrage L1'!$Q$2:$T$2,0)-1,COUNTA(OFFSET('Paramétrage L1'!$Q$2,1,MATCH($P$42,'Paramétrage L1'!$Q$2:$T$2,0)-1,54,1)),1)</xm:f>
          </x14:formula1>
          <xm:sqref>Q42</xm:sqref>
        </x14:dataValidation>
        <x14:dataValidation type="list" allowBlank="1" showInputMessage="1" showErrorMessage="1" xr:uid="{00000000-0002-0000-0100-0000EB000000}">
          <x14:formula1>
            <xm:f>OFFSET('Paramétrage L1'!$Q$2,1,MATCH($P$43,'Paramétrage L1'!$Q$2:$T$2,0)-1,COUNTA(OFFSET('Paramétrage L1'!$Q$2,1,MATCH($P$43,'Paramétrage L1'!$Q$2:$T$2,0)-1,54,1)),1)</xm:f>
          </x14:formula1>
          <xm:sqref>Q43</xm:sqref>
        </x14:dataValidation>
        <x14:dataValidation type="list" allowBlank="1" showInputMessage="1" showErrorMessage="1" xr:uid="{00000000-0002-0000-0100-0000EC000000}">
          <x14:formula1>
            <xm:f>OFFSET('Paramétrage L1'!$Q$2,1,MATCH($P$44,'Paramétrage L1'!$Q$2:$T$2,0)-1,COUNTA(OFFSET('Paramétrage L1'!$Q$2,1,MATCH($P$44,'Paramétrage L1'!$Q$2:$T$2,0)-1,54,1)),1)</xm:f>
          </x14:formula1>
          <xm:sqref>Q44</xm:sqref>
        </x14:dataValidation>
        <x14:dataValidation type="list" allowBlank="1" showInputMessage="1" showErrorMessage="1" xr:uid="{00000000-0002-0000-0100-0000ED000000}">
          <x14:formula1>
            <xm:f>OFFSET('Paramétrage L1'!$Q$2,1,MATCH($P$45,'Paramétrage L1'!$Q$2:$T$2,0)-1,COUNTA(OFFSET('Paramétrage L1'!$Q$2,1,MATCH($P$45,'Paramétrage L1'!$Q$2:$T$2,0)-1,54,1)),1)</xm:f>
          </x14:formula1>
          <xm:sqref>Q45</xm:sqref>
        </x14:dataValidation>
        <x14:dataValidation type="list" allowBlank="1" showInputMessage="1" showErrorMessage="1" xr:uid="{00000000-0002-0000-0100-0000EE000000}">
          <x14:formula1>
            <xm:f>OFFSET('Paramétrage L1'!$Q$2,1,MATCH($P$46,'Paramétrage L1'!$Q$2:$T$2,0)-1,COUNTA(OFFSET('Paramétrage L1'!$Q$2,1,MATCH($P$46,'Paramétrage L1'!$Q$2:$T$2,0)-1,54,1)),1)</xm:f>
          </x14:formula1>
          <xm:sqref>Q46</xm:sqref>
        </x14:dataValidation>
        <x14:dataValidation type="list" allowBlank="1" showInputMessage="1" showErrorMessage="1" xr:uid="{00000000-0002-0000-0100-0000EF000000}">
          <x14:formula1>
            <xm:f>OFFSET('Paramétrage L1'!$Q$2,1,MATCH($P$47,'Paramétrage L1'!$Q$2:$T$2,0)-1,COUNTA(OFFSET('Paramétrage L1'!$Q$2,1,MATCH($P$47,'Paramétrage L1'!$Q$2:$T$2,0)-1,54,1)),1)</xm:f>
          </x14:formula1>
          <xm:sqref>Q47</xm:sqref>
        </x14:dataValidation>
        <x14:dataValidation type="list" allowBlank="1" showInputMessage="1" showErrorMessage="1" xr:uid="{00000000-0002-0000-0100-0000F0000000}">
          <x14:formula1>
            <xm:f>OFFSET('Paramétrage L1'!$Q$2,1,MATCH($P$48,'Paramétrage L1'!$Q$2:$T$2,0)-1,COUNTA(OFFSET('Paramétrage L1'!$Q$2,1,MATCH($P$48,'Paramétrage L1'!$Q$2:$T$2,0)-1,54,1)),1)</xm:f>
          </x14:formula1>
          <xm:sqref>Q48</xm:sqref>
        </x14:dataValidation>
        <x14:dataValidation type="list" allowBlank="1" showInputMessage="1" showErrorMessage="1" xr:uid="{00000000-0002-0000-0100-0000F1000000}">
          <x14:formula1>
            <xm:f>OFFSET('Paramétrage L1'!$Q$2,1,MATCH($P$49,'Paramétrage L1'!$Q$2:$T$2,0)-1,COUNTA(OFFSET('Paramétrage L1'!$Q$2,1,MATCH($P$49,'Paramétrage L1'!$Q$2:$T$2,0)-1,54,1)),1)</xm:f>
          </x14:formula1>
          <xm:sqref>Q49</xm:sqref>
        </x14:dataValidation>
        <x14:dataValidation type="list" allowBlank="1" showInputMessage="1" showErrorMessage="1" xr:uid="{00000000-0002-0000-0100-0000F2000000}">
          <x14:formula1>
            <xm:f>OFFSET('Paramétrage L1'!$Q$2,1,MATCH($P$50,'Paramétrage L1'!$Q$2:$T$2,0)-1,COUNTA(OFFSET('Paramétrage L1'!$Q$2,1,MATCH($P$50,'Paramétrage L1'!$Q$2:$T$2,0)-1,54,1)),1)</xm:f>
          </x14:formula1>
          <xm:sqref>Q50</xm:sqref>
        </x14:dataValidation>
        <x14:dataValidation type="list" allowBlank="1" showInputMessage="1" showErrorMessage="1" xr:uid="{00000000-0002-0000-0100-0000F3000000}">
          <x14:formula1>
            <xm:f>OFFSET('Paramétrage L1'!$Q$2,1,MATCH($P$51,'Paramétrage L1'!$Q$2:$T$2,0)-1,COUNTA(OFFSET('Paramétrage L1'!$Q$2,1,MATCH($P$51,'Paramétrage L1'!$Q$2:$T$2,0)-1,54,1)),1)</xm:f>
          </x14:formula1>
          <xm:sqref>Q51</xm:sqref>
        </x14:dataValidation>
        <x14:dataValidation type="list" allowBlank="1" showInputMessage="1" showErrorMessage="1" xr:uid="{00000000-0002-0000-0100-0000F4000000}">
          <x14:formula1>
            <xm:f>OFFSET('Paramétrage L1'!$Q$2,1,MATCH($P$52,'Paramétrage L1'!$Q$2:$T$2,0)-1,COUNTA(OFFSET('Paramétrage L1'!$Q$2,1,MATCH($P$52,'Paramétrage L1'!$Q$2:$T$2,0)-1,54,1)),1)</xm:f>
          </x14:formula1>
          <xm:sqref>Q52</xm:sqref>
        </x14:dataValidation>
        <x14:dataValidation type="list" allowBlank="1" showInputMessage="1" showErrorMessage="1" xr:uid="{00000000-0002-0000-0100-0000F5000000}">
          <x14:formula1>
            <xm:f>OFFSET('Paramétrage L1'!$Q$2,1,MATCH($P$53,'Paramétrage L1'!$Q$2:$T$2,0)-1,COUNTA(OFFSET('Paramétrage L1'!$Q$2,1,MATCH($P$53,'Paramétrage L1'!$Q$2:$T$2,0)-1,54,1)),1)</xm:f>
          </x14:formula1>
          <xm:sqref>Q53</xm:sqref>
        </x14:dataValidation>
        <x14:dataValidation type="list" allowBlank="1" showInputMessage="1" showErrorMessage="1" xr:uid="{00000000-0002-0000-0100-0000F6000000}">
          <x14:formula1>
            <xm:f>OFFSET('Paramétrage L1'!$Q$2,1,MATCH($P$54,'Paramétrage L1'!$Q$2:$T$2,0)-1,COUNTA(OFFSET('Paramétrage L1'!$Q$2,1,MATCH($P$54,'Paramétrage L1'!$Q$2:$T$2,0)-1,54,1)),1)</xm:f>
          </x14:formula1>
          <xm:sqref>Q54</xm:sqref>
        </x14:dataValidation>
        <x14:dataValidation type="list" allowBlank="1" showInputMessage="1" showErrorMessage="1" xr:uid="{00000000-0002-0000-0100-0000F7000000}">
          <x14:formula1>
            <xm:f>OFFSET('Paramétrage L1'!$Q$2,1,MATCH($P$55,'Paramétrage L1'!$Q$2:$T$2,0)-1,COUNTA(OFFSET('Paramétrage L1'!$Q$2,1,MATCH($P$55,'Paramétrage L1'!$Q$2:$T$2,0)-1,54,1)),1)</xm:f>
          </x14:formula1>
          <xm:sqref>Q55</xm:sqref>
        </x14:dataValidation>
        <x14:dataValidation type="list" allowBlank="1" showInputMessage="1" showErrorMessage="1" xr:uid="{00000000-0002-0000-0100-0000F8000000}">
          <x14:formula1>
            <xm:f>OFFSET('Paramétrage L1'!$Q$2,1,MATCH($P$56,'Paramétrage L1'!$Q$2:$T$2,0)-1,COUNTA(OFFSET('Paramétrage L1'!$Q$2,1,MATCH($P$56,'Paramétrage L1'!$Q$2:$T$2,0)-1,54,1)),1)</xm:f>
          </x14:formula1>
          <xm:sqref>Q56</xm:sqref>
        </x14:dataValidation>
        <x14:dataValidation type="list" allowBlank="1" showInputMessage="1" showErrorMessage="1" xr:uid="{00000000-0002-0000-0100-0000F9000000}">
          <x14:formula1>
            <xm:f>OFFSET('Paramétrage L1'!$Q$2,1,MATCH($P$57,'Paramétrage L1'!$Q$2:$T$2,0)-1,COUNTA(OFFSET('Paramétrage L1'!$Q$2,1,MATCH($P$57,'Paramétrage L1'!$Q$2:$T$2,0)-1,54,1)),1)</xm:f>
          </x14:formula1>
          <xm:sqref>Q57</xm:sqref>
        </x14:dataValidation>
        <x14:dataValidation type="list" allowBlank="1" showInputMessage="1" showErrorMessage="1" xr:uid="{00000000-0002-0000-0100-0000FA000000}">
          <x14:formula1>
            <xm:f>OFFSET('Paramétrage L1'!$Q$2,1,MATCH($P$58,'Paramétrage L1'!$Q$2:$T$2,0)-1,COUNTA(OFFSET('Paramétrage L1'!$Q$2,1,MATCH($P$58,'Paramétrage L1'!$Q$2:$T$2,0)-1,54,1)),1)</xm:f>
          </x14:formula1>
          <xm:sqref>Q58</xm:sqref>
        </x14:dataValidation>
        <x14:dataValidation type="list" allowBlank="1" showInputMessage="1" showErrorMessage="1" xr:uid="{00000000-0002-0000-0100-0000FB000000}">
          <x14:formula1>
            <xm:f>OFFSET('Paramétrage L1'!$Q$2,1,MATCH($P$59,'Paramétrage L1'!$Q$2:$T$2,0)-1,COUNTA(OFFSET('Paramétrage L1'!$Q$2,1,MATCH($P$59,'Paramétrage L1'!$Q$2:$T$2,0)-1,54,1)),1)</xm:f>
          </x14:formula1>
          <xm:sqref>Q59</xm:sqref>
        </x14:dataValidation>
        <x14:dataValidation type="list" allowBlank="1" showInputMessage="1" showErrorMessage="1" xr:uid="{00000000-0002-0000-0100-0000FC000000}">
          <x14:formula1>
            <xm:f>OFFSET('Paramétrage L1'!$Q$2,1,MATCH($P$60,'Paramétrage L1'!$Q$2:$T$2,0)-1,COUNTA(OFFSET('Paramétrage L1'!$Q$2,1,MATCH($P$60,'Paramétrage L1'!$Q$2:$T$2,0)-1,54,1)),1)</xm:f>
          </x14:formula1>
          <xm:sqref>Q60</xm:sqref>
        </x14:dataValidation>
        <x14:dataValidation type="list" allowBlank="1" showInputMessage="1" showErrorMessage="1" xr:uid="{00000000-0002-0000-0100-0000FD000000}">
          <x14:formula1>
            <xm:f>OFFSET('Paramétrage L1'!$Q$2,1,MATCH($P$61,'Paramétrage L1'!$Q$2:$T$2,0)-1,COUNTA(OFFSET('Paramétrage L1'!$Q$2,1,MATCH($P$61,'Paramétrage L1'!$Q$2:$T$2,0)-1,54,1)),1)</xm:f>
          </x14:formula1>
          <xm:sqref>Q61</xm:sqref>
        </x14:dataValidation>
        <x14:dataValidation type="list" allowBlank="1" showInputMessage="1" showErrorMessage="1" xr:uid="{00000000-0002-0000-0100-0000FE000000}">
          <x14:formula1>
            <xm:f>OFFSET('Paramétrage L1'!$Q$2,1,MATCH($P$62,'Paramétrage L1'!$Q$2:$T$2,0)-1,COUNTA(OFFSET('Paramétrage L1'!$Q$2,1,MATCH($P$62,'Paramétrage L1'!$Q$2:$T$2,0)-1,54,1)),1)</xm:f>
          </x14:formula1>
          <xm:sqref>Q62</xm:sqref>
        </x14:dataValidation>
        <x14:dataValidation type="list" allowBlank="1" showInputMessage="1" showErrorMessage="1" xr:uid="{00000000-0002-0000-0100-0000FF000000}">
          <x14:formula1>
            <xm:f>OFFSET('Paramétrage L1'!$Q$2,1,MATCH($P$63,'Paramétrage L1'!$Q$2:$T$2,0)-1,COUNTA(OFFSET('Paramétrage L1'!$Q$2,1,MATCH($P$63,'Paramétrage L1'!$Q$2:$T$2,0)-1,54,1)),1)</xm:f>
          </x14:formula1>
          <xm:sqref>Q63</xm:sqref>
        </x14:dataValidation>
        <x14:dataValidation type="list" allowBlank="1" showInputMessage="1" showErrorMessage="1" xr:uid="{00000000-0002-0000-0100-000000010000}">
          <x14:formula1>
            <xm:f>OFFSET('Paramétrage L1'!$Q$2,1,MATCH($P$64,'Paramétrage L1'!$Q$2:$T$2,0)-1,COUNTA(OFFSET('Paramétrage L1'!$Q$2,1,MATCH($P$64,'Paramétrage L1'!$Q$2:$T$2,0)-1,54,1)),1)</xm:f>
          </x14:formula1>
          <xm:sqref>Q64</xm:sqref>
        </x14:dataValidation>
        <x14:dataValidation type="list" allowBlank="1" showInputMessage="1" showErrorMessage="1" xr:uid="{00000000-0002-0000-0100-000001010000}">
          <x14:formula1>
            <xm:f>OFFSET('Paramétrage L1'!$Q$2,1,MATCH($P$65,'Paramétrage L1'!$Q$2:$T$2,0)-1,COUNTA(OFFSET('Paramétrage L1'!$Q$2,1,MATCH($P$65,'Paramétrage L1'!$Q$2:$T$2,0)-1,54,1)),1)</xm:f>
          </x14:formula1>
          <xm:sqref>Q65</xm:sqref>
        </x14:dataValidation>
        <x14:dataValidation type="list" allowBlank="1" showInputMessage="1" showErrorMessage="1" xr:uid="{00000000-0002-0000-0100-000002010000}">
          <x14:formula1>
            <xm:f>OFFSET('Paramétrage L1'!$Q$2,1,MATCH($P$66,'Paramétrage L1'!$Q$2:$T$2,0)-1,COUNTA(OFFSET('Paramétrage L1'!$Q$2,1,MATCH($P$66,'Paramétrage L1'!$Q$2:$T$2,0)-1,54,1)),1)</xm:f>
          </x14:formula1>
          <xm:sqref>Q66</xm:sqref>
        </x14:dataValidation>
        <x14:dataValidation type="list" allowBlank="1" showInputMessage="1" showErrorMessage="1" xr:uid="{00000000-0002-0000-0100-000003010000}">
          <x14:formula1>
            <xm:f>OFFSET('Paramétrage L1'!$Q$2,1,MATCH($P$67,'Paramétrage L1'!$Q$2:$T$2,0)-1,COUNTA(OFFSET('Paramétrage L1'!$Q$2,1,MATCH($P$67,'Paramétrage L1'!$Q$2:$T$2,0)-1,54,1)),1)</xm:f>
          </x14:formula1>
          <xm:sqref>Q67</xm:sqref>
        </x14:dataValidation>
        <x14:dataValidation type="list" allowBlank="1" showInputMessage="1" showErrorMessage="1" xr:uid="{00000000-0002-0000-0100-000004010000}">
          <x14:formula1>
            <xm:f>OFFSET('Paramétrage L1'!$Q$2,1,MATCH($P$68,'Paramétrage L1'!$Q$2:$T$2,0)-1,COUNTA(OFFSET('Paramétrage L1'!$Q$2,1,MATCH($P$68,'Paramétrage L1'!$Q$2:$T$2,0)-1,54,1)),1)</xm:f>
          </x14:formula1>
          <xm:sqref>Q68</xm:sqref>
        </x14:dataValidation>
        <x14:dataValidation type="list" allowBlank="1" showInputMessage="1" showErrorMessage="1" xr:uid="{00000000-0002-0000-0100-000005010000}">
          <x14:formula1>
            <xm:f>OFFSET('Paramétrage L1'!$Q$2,1,MATCH($P$69,'Paramétrage L1'!$Q$2:$T$2,0)-1,COUNTA(OFFSET('Paramétrage L1'!$Q$2,1,MATCH($P$69,'Paramétrage L1'!$Q$2:$T$2,0)-1,54,1)),1)</xm:f>
          </x14:formula1>
          <xm:sqref>Q69</xm:sqref>
        </x14:dataValidation>
        <x14:dataValidation type="list" allowBlank="1" showInputMessage="1" showErrorMessage="1" xr:uid="{00000000-0002-0000-0100-000006010000}">
          <x14:formula1>
            <xm:f>OFFSET('Paramétrage L1'!$Q$2,1,MATCH($P$70,'Paramétrage L1'!$Q$2:$T$2,0)-1,COUNTA(OFFSET('Paramétrage L1'!$Q$2,1,MATCH($P$70,'Paramétrage L1'!$Q$2:$T$2,0)-1,54,1)),1)</xm:f>
          </x14:formula1>
          <xm:sqref>Q70</xm:sqref>
        </x14:dataValidation>
        <x14:dataValidation type="list" allowBlank="1" showInputMessage="1" showErrorMessage="1" xr:uid="{00000000-0002-0000-0100-000007010000}">
          <x14:formula1>
            <xm:f>OFFSET('Paramétrage L1'!$Q$2,1,MATCH($P$71,'Paramétrage L1'!$Q$2:$T$2,0)-1,COUNTA(OFFSET('Paramétrage L1'!$Q$2,1,MATCH($P$71,'Paramétrage L1'!$Q$2:$T$2,0)-1,54,1)),1)</xm:f>
          </x14:formula1>
          <xm:sqref>Q71</xm:sqref>
        </x14:dataValidation>
        <x14:dataValidation type="list" allowBlank="1" showInputMessage="1" showErrorMessage="1" xr:uid="{00000000-0002-0000-0100-000008010000}">
          <x14:formula1>
            <xm:f>OFFSET('Paramétrage L1'!$Q$2,1,MATCH($P$72,'Paramétrage L1'!$Q$2:$T$2,0)-1,COUNTA(OFFSET('Paramétrage L1'!$Q$2,1,MATCH($P$72,'Paramétrage L1'!$Q$2:$T$2,0)-1,54,1)),1)</xm:f>
          </x14:formula1>
          <xm:sqref>Q72</xm:sqref>
        </x14:dataValidation>
        <x14:dataValidation type="list" allowBlank="1" showInputMessage="1" showErrorMessage="1" xr:uid="{00000000-0002-0000-0100-000009010000}">
          <x14:formula1>
            <xm:f>OFFSET('Paramétrage L1'!$Q$2,1,MATCH($P$73,'Paramétrage L1'!$Q$2:$T$2,0)-1,COUNTA(OFFSET('Paramétrage L1'!$Q$2,1,MATCH($P$73,'Paramétrage L1'!$Q$2:$T$2,0)-1,54,1)),1)</xm:f>
          </x14:formula1>
          <xm:sqref>Q73</xm:sqref>
        </x14:dataValidation>
        <x14:dataValidation type="list" allowBlank="1" showInputMessage="1" showErrorMessage="1" xr:uid="{00000000-0002-0000-0100-00000A010000}">
          <x14:formula1>
            <xm:f>OFFSET('Paramétrage L1'!$Q$2,1,MATCH($P$74,'Paramétrage L1'!$Q$2:$T$2,0)-1,COUNTA(OFFSET('Paramétrage L1'!$Q$2,1,MATCH($P$74,'Paramétrage L1'!$Q$2:$T$2,0)-1,54,1)),1)</xm:f>
          </x14:formula1>
          <xm:sqref>Q74</xm:sqref>
        </x14:dataValidation>
        <x14:dataValidation type="list" allowBlank="1" showInputMessage="1" showErrorMessage="1" xr:uid="{00000000-0002-0000-0100-00000B010000}">
          <x14:formula1>
            <xm:f>OFFSET('Paramétrage L1'!$Q$2,1,MATCH($P$75,'Paramétrage L1'!$Q$2:$T$2,0)-1,COUNTA(OFFSET('Paramétrage L1'!$Q$2,1,MATCH($P$75,'Paramétrage L1'!$Q$2:$T$2,0)-1,54,1)),1)</xm:f>
          </x14:formula1>
          <xm:sqref>Q75</xm:sqref>
        </x14:dataValidation>
        <x14:dataValidation type="list" allowBlank="1" showInputMessage="1" showErrorMessage="1" xr:uid="{00000000-0002-0000-0100-00000C010000}">
          <x14:formula1>
            <xm:f>OFFSET('Paramétrage L1'!$Q$2,1,MATCH($P$76,'Paramétrage L1'!$Q$2:$T$2,0)-1,COUNTA(OFFSET('Paramétrage L1'!$Q$2,1,MATCH($P$76,'Paramétrage L1'!$Q$2:$T$2,0)-1,54,1)),1)</xm:f>
          </x14:formula1>
          <xm:sqref>Q76</xm:sqref>
        </x14:dataValidation>
        <x14:dataValidation type="list" allowBlank="1" showInputMessage="1" showErrorMessage="1" xr:uid="{00000000-0002-0000-0100-00000D010000}">
          <x14:formula1>
            <xm:f>OFFSET('Paramétrage L1'!$Q$2,1,MATCH($P$77,'Paramétrage L1'!$Q$2:$T$2,0)-1,COUNTA(OFFSET('Paramétrage L1'!$Q$2,1,MATCH($P$77,'Paramétrage L1'!$Q$2:$T$2,0)-1,54,1)),1)</xm:f>
          </x14:formula1>
          <xm:sqref>Q77</xm:sqref>
        </x14:dataValidation>
        <x14:dataValidation type="list" allowBlank="1" showInputMessage="1" showErrorMessage="1" xr:uid="{00000000-0002-0000-0100-00000E010000}">
          <x14:formula1>
            <xm:f>OFFSET('Paramétrage L1'!$Q$2,1,MATCH($P$78,'Paramétrage L1'!$Q$2:$T$2,0)-1,COUNTA(OFFSET('Paramétrage L1'!$Q$2,1,MATCH($P$78,'Paramétrage L1'!$Q$2:$T$2,0)-1,54,1)),1)</xm:f>
          </x14:formula1>
          <xm:sqref>Q78</xm:sqref>
        </x14:dataValidation>
        <x14:dataValidation type="list" allowBlank="1" showInputMessage="1" showErrorMessage="1" xr:uid="{00000000-0002-0000-0100-00000F010000}">
          <x14:formula1>
            <xm:f>OFFSET('Paramétrage L1'!$Q$2,1,MATCH($P$79,'Paramétrage L1'!$Q$2:$T$2,0)-1,COUNTA(OFFSET('Paramétrage L1'!$Q$2,1,MATCH($P$79,'Paramétrage L1'!$Q$2:$T$2,0)-1,54,1)),1)</xm:f>
          </x14:formula1>
          <xm:sqref>Q79</xm:sqref>
        </x14:dataValidation>
        <x14:dataValidation type="list" allowBlank="1" showInputMessage="1" showErrorMessage="1" xr:uid="{00000000-0002-0000-0100-000010010000}">
          <x14:formula1>
            <xm:f>OFFSET('Paramétrage L1'!$Q$2,1,MATCH($P$80,'Paramétrage L1'!$Q$2:$T$2,0)-1,COUNTA(OFFSET('Paramétrage L1'!$Q$2,1,MATCH($P$80,'Paramétrage L1'!$Q$2:$T$2,0)-1,54,1)),1)</xm:f>
          </x14:formula1>
          <xm:sqref>Q80</xm:sqref>
        </x14:dataValidation>
        <x14:dataValidation type="list" allowBlank="1" showInputMessage="1" showErrorMessage="1" xr:uid="{00000000-0002-0000-0100-000011010000}">
          <x14:formula1>
            <xm:f>OFFSET('Paramétrage L1'!$Q$2,1,MATCH($P$81,'Paramétrage L1'!$Q$2:$T$2,0)-1,COUNTA(OFFSET('Paramétrage L1'!$Q$2,1,MATCH($P$81,'Paramétrage L1'!$Q$2:$T$2,0)-1,54,1)),1)</xm:f>
          </x14:formula1>
          <xm:sqref>Q81</xm:sqref>
        </x14:dataValidation>
        <x14:dataValidation type="list" allowBlank="1" showInputMessage="1" showErrorMessage="1" xr:uid="{00000000-0002-0000-0100-000012010000}">
          <x14:formula1>
            <xm:f>OFFSET('Paramétrage L1'!$Q$2,1,MATCH($P$82,'Paramétrage L1'!$Q$2:$T$2,0)-1,COUNTA(OFFSET('Paramétrage L1'!$Q$2,1,MATCH($P$82,'Paramétrage L1'!$Q$2:$T$2,0)-1,54,1)),1)</xm:f>
          </x14:formula1>
          <xm:sqref>Q82</xm:sqref>
        </x14:dataValidation>
        <x14:dataValidation type="list" allowBlank="1" showInputMessage="1" showErrorMessage="1" xr:uid="{00000000-0002-0000-0100-000013010000}">
          <x14:formula1>
            <xm:f>OFFSET('Paramétrage L1'!$Q$2,1,MATCH($P$83,'Paramétrage L1'!$Q$2:$T$2,0)-1,COUNTA(OFFSET('Paramétrage L1'!$Q$2,1,MATCH($P$83,'Paramétrage L1'!$Q$2:$T$2,0)-1,54,1)),1)</xm:f>
          </x14:formula1>
          <xm:sqref>Q83</xm:sqref>
        </x14:dataValidation>
        <x14:dataValidation type="list" allowBlank="1" showInputMessage="1" showErrorMessage="1" xr:uid="{00000000-0002-0000-0100-000014010000}">
          <x14:formula1>
            <xm:f>OFFSET('Paramétrage L1'!$Q$2,1,MATCH($P$84,'Paramétrage L1'!$Q$2:$T$2,0)-1,COUNTA(OFFSET('Paramétrage L1'!$Q$2,1,MATCH($P$84,'Paramétrage L1'!$Q$2:$T$2,0)-1,54,1)),1)</xm:f>
          </x14:formula1>
          <xm:sqref>Q84</xm:sqref>
        </x14:dataValidation>
        <x14:dataValidation type="list" allowBlank="1" showInputMessage="1" showErrorMessage="1" xr:uid="{00000000-0002-0000-0100-000015010000}">
          <x14:formula1>
            <xm:f>OFFSET('Paramétrage L1'!$Q$2,1,MATCH($P$85,'Paramétrage L1'!$Q$2:$T$2,0)-1,COUNTA(OFFSET('Paramétrage L1'!$Q$2,1,MATCH($P$85,'Paramétrage L1'!$Q$2:$T$2,0)-1,54,1)),1)</xm:f>
          </x14:formula1>
          <xm:sqref>Q85</xm:sqref>
        </x14:dataValidation>
        <x14:dataValidation type="list" allowBlank="1" showInputMessage="1" showErrorMessage="1" xr:uid="{00000000-0002-0000-0100-000016010000}">
          <x14:formula1>
            <xm:f>OFFSET('Paramétrage L1'!$Q$2,1,MATCH($P$86,'Paramétrage L1'!$Q$2:$T$2,0)-1,COUNTA(OFFSET('Paramétrage L1'!$Q$2,1,MATCH($P$86,'Paramétrage L1'!$Q$2:$T$2,0)-1,54,1)),1)</xm:f>
          </x14:formula1>
          <xm:sqref>Q86</xm:sqref>
        </x14:dataValidation>
        <x14:dataValidation type="list" allowBlank="1" showInputMessage="1" showErrorMessage="1" xr:uid="{00000000-0002-0000-0100-000017010000}">
          <x14:formula1>
            <xm:f>OFFSET('Paramétrage L1'!$Q$2,1,MATCH($P$87,'Paramétrage L1'!$Q$2:$T$2,0)-1,COUNTA(OFFSET('Paramétrage L1'!$Q$2,1,MATCH($P$87,'Paramétrage L1'!$Q$2:$T$2,0)-1,54,1)),1)</xm:f>
          </x14:formula1>
          <xm:sqref>Q87</xm:sqref>
        </x14:dataValidation>
        <x14:dataValidation type="list" allowBlank="1" showInputMessage="1" showErrorMessage="1" xr:uid="{00000000-0002-0000-0100-000018010000}">
          <x14:formula1>
            <xm:f>OFFSET('Paramétrage L1'!$Q$2,1,MATCH($P$88,'Paramétrage L1'!$Q$2:$T$2,0)-1,COUNTA(OFFSET('Paramétrage L1'!$Q$2,1,MATCH($P$88,'Paramétrage L1'!$Q$2:$T$2,0)-1,54,1)),1)</xm:f>
          </x14:formula1>
          <xm:sqref>Q88</xm:sqref>
        </x14:dataValidation>
        <x14:dataValidation type="list" allowBlank="1" showInputMessage="1" showErrorMessage="1" xr:uid="{00000000-0002-0000-0100-000019010000}">
          <x14:formula1>
            <xm:f>OFFSET('Paramétrage L1'!$Q$2,1,MATCH($P$89,'Paramétrage L1'!$Q$2:$T$2,0)-1,COUNTA(OFFSET('Paramétrage L1'!$Q$2,1,MATCH($P$89,'Paramétrage L1'!$Q$2:$T$2,0)-1,54,1)),1)</xm:f>
          </x14:formula1>
          <xm:sqref>Q89</xm:sqref>
        </x14:dataValidation>
        <x14:dataValidation type="list" allowBlank="1" showInputMessage="1" showErrorMessage="1" xr:uid="{00000000-0002-0000-0100-00001A010000}">
          <x14:formula1>
            <xm:f>OFFSET('Paramétrage L1'!$Q$2,1,MATCH($P$90,'Paramétrage L1'!$Q$2:$T$2,0)-1,COUNTA(OFFSET('Paramétrage L1'!$Q$2,1,MATCH($P$90,'Paramétrage L1'!$Q$2:$T$2,0)-1,54,1)),1)</xm:f>
          </x14:formula1>
          <xm:sqref>Q90</xm:sqref>
        </x14:dataValidation>
        <x14:dataValidation type="list" allowBlank="1" showInputMessage="1" showErrorMessage="1" xr:uid="{00000000-0002-0000-0100-00001B010000}">
          <x14:formula1>
            <xm:f>OFFSET('Paramétrage L1'!$Q$2,1,MATCH($P$91,'Paramétrage L1'!$Q$2:$T$2,0)-1,COUNTA(OFFSET('Paramétrage L1'!$Q$2,1,MATCH($P$91,'Paramétrage L1'!$Q$2:$T$2,0)-1,54,1)),1)</xm:f>
          </x14:formula1>
          <xm:sqref>Q91</xm:sqref>
        </x14:dataValidation>
        <x14:dataValidation type="list" allowBlank="1" showInputMessage="1" showErrorMessage="1" xr:uid="{00000000-0002-0000-0100-00001C010000}">
          <x14:formula1>
            <xm:f>OFFSET('Paramétrage L1'!$Q$2,1,MATCH($P$92,'Paramétrage L1'!$Q$2:$T$2,0)-1,COUNTA(OFFSET('Paramétrage L1'!$Q$2,1,MATCH($P$92,'Paramétrage L1'!$Q$2:$T$2,0)-1,54,1)),1)</xm:f>
          </x14:formula1>
          <xm:sqref>Q92</xm:sqref>
        </x14:dataValidation>
        <x14:dataValidation type="list" allowBlank="1" showInputMessage="1" showErrorMessage="1" xr:uid="{00000000-0002-0000-0100-00001D010000}">
          <x14:formula1>
            <xm:f>OFFSET('Paramétrage L1'!$Q$2,1,MATCH($P$93,'Paramétrage L1'!$Q$2:$T$2,0)-1,COUNTA(OFFSET('Paramétrage L1'!$Q$2,1,MATCH($P$93,'Paramétrage L1'!$Q$2:$T$2,0)-1,54,1)),1)</xm:f>
          </x14:formula1>
          <xm:sqref>Q93</xm:sqref>
        </x14:dataValidation>
        <x14:dataValidation type="list" allowBlank="1" showInputMessage="1" showErrorMessage="1" xr:uid="{00000000-0002-0000-0100-00001E010000}">
          <x14:formula1>
            <xm:f>OFFSET('Paramétrage L1'!$Q$2,1,MATCH($P$94,'Paramétrage L1'!$Q$2:$T$2,0)-1,COUNTA(OFFSET('Paramétrage L1'!$Q$2,1,MATCH($P$94,'Paramétrage L1'!$Q$2:$T$2,0)-1,54,1)),1)</xm:f>
          </x14:formula1>
          <xm:sqref>Q94</xm:sqref>
        </x14:dataValidation>
        <x14:dataValidation type="list" allowBlank="1" showInputMessage="1" showErrorMessage="1" xr:uid="{00000000-0002-0000-0100-00001F010000}">
          <x14:formula1>
            <xm:f>OFFSET('Paramétrage L1'!$Q$2,1,MATCH($P$95,'Paramétrage L1'!$Q$2:$T$2,0)-1,COUNTA(OFFSET('Paramétrage L1'!$Q$2,1,MATCH($P$95,'Paramétrage L1'!$Q$2:$T$2,0)-1,54,1)),1)</xm:f>
          </x14:formula1>
          <xm:sqref>Q95</xm:sqref>
        </x14:dataValidation>
        <x14:dataValidation type="list" allowBlank="1" showInputMessage="1" showErrorMessage="1" xr:uid="{00000000-0002-0000-0100-000020010000}">
          <x14:formula1>
            <xm:f>OFFSET('Paramétrage L1'!$Q$2,1,MATCH($P$96,'Paramétrage L1'!$Q$2:$T$2,0)-1,COUNTA(OFFSET('Paramétrage L1'!$Q$2,1,MATCH($P$96,'Paramétrage L1'!$Q$2:$T$2,0)-1,54,1)),1)</xm:f>
          </x14:formula1>
          <xm:sqref>Q96</xm:sqref>
        </x14:dataValidation>
        <x14:dataValidation type="list" allowBlank="1" showInputMessage="1" showErrorMessage="1" xr:uid="{00000000-0002-0000-0100-000021010000}">
          <x14:formula1>
            <xm:f>OFFSET('Paramétrage L1'!$Q$2,1,MATCH($P$97,'Paramétrage L1'!$Q$2:$T$2,0)-1,COUNTA(OFFSET('Paramétrage L1'!$Q$2,1,MATCH($P$97,'Paramétrage L1'!$Q$2:$T$2,0)-1,54,1)),1)</xm:f>
          </x14:formula1>
          <xm:sqref>Q97</xm:sqref>
        </x14:dataValidation>
        <x14:dataValidation type="list" allowBlank="1" showInputMessage="1" showErrorMessage="1" xr:uid="{00000000-0002-0000-0100-000022010000}">
          <x14:formula1>
            <xm:f>OFFSET('Paramétrage L1'!$Q$2,1,MATCH($P$98,'Paramétrage L1'!$Q$2:$T$2,0)-1,COUNTA(OFFSET('Paramétrage L1'!$Q$2,1,MATCH($P$98,'Paramétrage L1'!$Q$2:$T$2,0)-1,54,1)),1)</xm:f>
          </x14:formula1>
          <xm:sqref>Q98</xm:sqref>
        </x14:dataValidation>
        <x14:dataValidation type="list" allowBlank="1" showInputMessage="1" showErrorMessage="1" xr:uid="{00000000-0002-0000-0100-000023010000}">
          <x14:formula1>
            <xm:f>OFFSET('Paramétrage L1'!$Q$2,1,MATCH($P$99,'Paramétrage L1'!$Q$2:$T$2,0)-1,COUNTA(OFFSET('Paramétrage L1'!$Q$2,1,MATCH($P$99,'Paramétrage L1'!$Q$2:$T$2,0)-1,54,1)),1)</xm:f>
          </x14:formula1>
          <xm:sqref>Q99</xm:sqref>
        </x14:dataValidation>
        <x14:dataValidation type="list" allowBlank="1" showInputMessage="1" showErrorMessage="1" xr:uid="{00000000-0002-0000-0100-000024010000}">
          <x14:formula1>
            <xm:f>OFFSET('Paramétrage L1'!$Q$2,1,MATCH($P$100,'Paramétrage L1'!$Q$2:$T$2,0)-1,COUNTA(OFFSET('Paramétrage L1'!$Q$2,1,MATCH($P$100,'Paramétrage L1'!$Q$2:$T$2,0)-1,54,1)),1)</xm:f>
          </x14:formula1>
          <xm:sqref>Q100</xm:sqref>
        </x14:dataValidation>
        <x14:dataValidation type="list" allowBlank="1" showInputMessage="1" showErrorMessage="1" xr:uid="{00000000-0002-0000-0100-000025010000}">
          <x14:formula1>
            <xm:f>OFFSET('Paramétrage L1'!$Q$2,1,MATCH($P$101,'Paramétrage L1'!$Q$2:$T$2,0)-1,COUNTA(OFFSET('Paramétrage L1'!$Q$2,1,MATCH($P$101,'Paramétrage L1'!$Q$2:$T$2,0)-1,54,1)),1)</xm:f>
          </x14:formula1>
          <xm:sqref>Q101</xm:sqref>
        </x14:dataValidation>
        <x14:dataValidation type="list" allowBlank="1" showInputMessage="1" showErrorMessage="1" xr:uid="{00000000-0002-0000-0100-000026010000}">
          <x14:formula1>
            <xm:f>OFFSET('Paramétrage L1'!$Q$2,1,MATCH($P$102,'Paramétrage L1'!$Q$2:$T$2,0)-1,COUNTA(OFFSET('Paramétrage L1'!$Q$2,1,MATCH($P$102,'Paramétrage L1'!$Q$2:$T$2,0)-1,54,1)),1)</xm:f>
          </x14:formula1>
          <xm:sqref>Q102</xm:sqref>
        </x14:dataValidation>
        <x14:dataValidation type="list" allowBlank="1" showInputMessage="1" showErrorMessage="1" xr:uid="{00000000-0002-0000-0100-000027010000}">
          <x14:formula1>
            <xm:f>OFFSET('Paramétrage L1'!$Q$2,1,MATCH($P$103,'Paramétrage L1'!$Q$2:$T$2,0)-1,COUNTA(OFFSET('Paramétrage L1'!$Q$2,1,MATCH($P$103,'Paramétrage L1'!$Q$2:$T$2,0)-1,54,1)),1)</xm:f>
          </x14:formula1>
          <xm:sqref>Q103</xm:sqref>
        </x14:dataValidation>
        <x14:dataValidation type="list" allowBlank="1" showInputMessage="1" showErrorMessage="1" xr:uid="{00000000-0002-0000-0100-000028010000}">
          <x14:formula1>
            <xm:f>OFFSET('Paramétrage L1'!$Q$2,1,MATCH($P$104,'Paramétrage L1'!$Q$2:$T$2,0)-1,COUNTA(OFFSET('Paramétrage L1'!$Q$2,1,MATCH($P$104,'Paramétrage L1'!$Q$2:$T$2,0)-1,54,1)),1)</xm:f>
          </x14:formula1>
          <xm:sqref>Q104</xm:sqref>
        </x14:dataValidation>
        <x14:dataValidation type="list" allowBlank="1" showInputMessage="1" showErrorMessage="1" xr:uid="{00000000-0002-0000-0100-000029010000}">
          <x14:formula1>
            <xm:f>OFFSET('Paramétrage L1'!$Q$2,1,MATCH($P$105,'Paramétrage L1'!$Q$2:$T$2,0)-1,COUNTA(OFFSET('Paramétrage L1'!$Q$2,1,MATCH($P$105,'Paramétrage L1'!$Q$2:$T$2,0)-1,54,1)),1)</xm:f>
          </x14:formula1>
          <xm:sqref>Q105</xm:sqref>
        </x14:dataValidation>
        <x14:dataValidation type="list" allowBlank="1" showInputMessage="1" showErrorMessage="1" xr:uid="{00000000-0002-0000-0100-00002A010000}">
          <x14:formula1>
            <xm:f>OFFSET('Paramétrage L1'!$Q$2,1,MATCH($P$106,'Paramétrage L1'!$Q$2:$T$2,0)-1,COUNTA(OFFSET('Paramétrage L1'!$Q$2,1,MATCH($P$106,'Paramétrage L1'!$Q$2:$T$2,0)-1,54,1)),1)</xm:f>
          </x14:formula1>
          <xm:sqref>Q106</xm:sqref>
        </x14:dataValidation>
        <x14:dataValidation type="list" allowBlank="1" showInputMessage="1" showErrorMessage="1" xr:uid="{00000000-0002-0000-0100-00002B010000}">
          <x14:formula1>
            <xm:f>OFFSET('Paramétrage L1'!$Q$2,1,MATCH($P$107,'Paramétrage L1'!$Q$2:$T$2,0)-1,COUNTA(OFFSET('Paramétrage L1'!$Q$2,1,MATCH($P$107,'Paramétrage L1'!$Q$2:$T$2,0)-1,54,1)),1)</xm:f>
          </x14:formula1>
          <xm:sqref>Q107</xm:sqref>
        </x14:dataValidation>
        <x14:dataValidation type="list" allowBlank="1" showInputMessage="1" showErrorMessage="1" xr:uid="{00000000-0002-0000-0100-00002C010000}">
          <x14:formula1>
            <xm:f>OFFSET('Paramétrage L1'!$Q$2,1,MATCH($P$108,'Paramétrage L1'!$Q$2:$T$2,0)-1,COUNTA(OFFSET('Paramétrage L1'!$Q$2,1,MATCH($P$108,'Paramétrage L1'!$Q$2:$T$2,0)-1,54,1)),1)</xm:f>
          </x14:formula1>
          <xm:sqref>Q108</xm:sqref>
        </x14:dataValidation>
        <x14:dataValidation type="list" allowBlank="1" showInputMessage="1" showErrorMessage="1" xr:uid="{00000000-0002-0000-0100-00002D010000}">
          <x14:formula1>
            <xm:f>OFFSET('Paramétrage L1'!$Q$2,1,MATCH($P$109,'Paramétrage L1'!$Q$2:$T$2,0)-1,COUNTA(OFFSET('Paramétrage L1'!$Q$2,1,MATCH($P$109,'Paramétrage L1'!$Q$2:$T$2,0)-1,54,1)),1)</xm:f>
          </x14:formula1>
          <xm:sqref>Q109</xm:sqref>
        </x14:dataValidation>
        <x14:dataValidation type="list" allowBlank="1" showInputMessage="1" showErrorMessage="1" xr:uid="{00000000-0002-0000-0100-00002E010000}">
          <x14:formula1>
            <xm:f>OFFSET('Paramétrage L1'!$Q$2,1,MATCH($P$110,'Paramétrage L1'!$Q$2:$T$2,0)-1,COUNTA(OFFSET('Paramétrage L1'!$Q$2,1,MATCH($P$110,'Paramétrage L1'!$Q$2:$T$2,0)-1,54,1)),1)</xm:f>
          </x14:formula1>
          <xm:sqref>Q110</xm:sqref>
        </x14:dataValidation>
        <x14:dataValidation type="list" allowBlank="1" showInputMessage="1" showErrorMessage="1" xr:uid="{00000000-0002-0000-0100-00002F010000}">
          <x14:formula1>
            <xm:f>OFFSET('Paramétrage L1'!$Q$2,1,MATCH($P$111,'Paramétrage L1'!$Q$2:$T$2,0)-1,COUNTA(OFFSET('Paramétrage L1'!$Q$2,1,MATCH($P$111,'Paramétrage L1'!$Q$2:$T$2,0)-1,54,1)),1)</xm:f>
          </x14:formula1>
          <xm:sqref>Q111</xm:sqref>
        </x14:dataValidation>
        <x14:dataValidation type="list" allowBlank="1" showInputMessage="1" showErrorMessage="1" xr:uid="{00000000-0002-0000-0100-000030010000}">
          <x14:formula1>
            <xm:f>OFFSET('Paramétrage L1'!$Q$2,1,MATCH($P$112,'Paramétrage L1'!$Q$2:$T$2,0)-1,COUNTA(OFFSET('Paramétrage L1'!$Q$2,1,MATCH($P$112,'Paramétrage L1'!$Q$2:$T$2,0)-1,54,1)),1)</xm:f>
          </x14:formula1>
          <xm:sqref>Q112</xm:sqref>
        </x14:dataValidation>
        <x14:dataValidation type="list" allowBlank="1" showInputMessage="1" showErrorMessage="1" xr:uid="{00000000-0002-0000-0100-000031010000}">
          <x14:formula1>
            <xm:f>OFFSET('Paramétrage L1'!$Q$2,1,MATCH($P$113,'Paramétrage L1'!$Q$2:$T$2,0)-1,COUNTA(OFFSET('Paramétrage L1'!$Q$2,1,MATCH($P$113,'Paramétrage L1'!$Q$2:$T$2,0)-1,54,1)),1)</xm:f>
          </x14:formula1>
          <xm:sqref>Q113</xm:sqref>
        </x14:dataValidation>
        <x14:dataValidation type="list" allowBlank="1" showInputMessage="1" showErrorMessage="1" xr:uid="{00000000-0002-0000-0100-000032010000}">
          <x14:formula1>
            <xm:f>OFFSET('Paramétrage L1'!$Q$2,1,MATCH($P$114,'Paramétrage L1'!$Q$2:$T$2,0)-1,COUNTA(OFFSET('Paramétrage L1'!$Q$2,1,MATCH($P$114,'Paramétrage L1'!$Q$2:$T$2,0)-1,54,1)),1)</xm:f>
          </x14:formula1>
          <xm:sqref>Q114</xm:sqref>
        </x14:dataValidation>
        <x14:dataValidation type="list" allowBlank="1" showInputMessage="1" showErrorMessage="1" xr:uid="{00000000-0002-0000-0100-000033010000}">
          <x14:formula1>
            <xm:f>OFFSET('Paramétrage L1'!$Q$2,1,MATCH($P$115,'Paramétrage L1'!$Q$2:$T$2,0)-1,COUNTA(OFFSET('Paramétrage L1'!$Q$2,1,MATCH($P$115,'Paramétrage L1'!$Q$2:$T$2,0)-1,54,1)),1)</xm:f>
          </x14:formula1>
          <xm:sqref>Q115</xm:sqref>
        </x14:dataValidation>
        <x14:dataValidation type="list" allowBlank="1" showInputMessage="1" showErrorMessage="1" xr:uid="{00000000-0002-0000-0100-000034010000}">
          <x14:formula1>
            <xm:f>OFFSET('Paramétrage L1'!$Q$2,1,MATCH($P$116,'Paramétrage L1'!$Q$2:$T$2,0)-1,COUNTA(OFFSET('Paramétrage L1'!$Q$2,1,MATCH($P$116,'Paramétrage L1'!$Q$2:$T$2,0)-1,54,1)),1)</xm:f>
          </x14:formula1>
          <xm:sqref>Q116</xm:sqref>
        </x14:dataValidation>
        <x14:dataValidation type="list" allowBlank="1" showInputMessage="1" showErrorMessage="1" xr:uid="{00000000-0002-0000-0100-000035010000}">
          <x14:formula1>
            <xm:f>OFFSET('Paramétrage L1'!$Q$2,1,MATCH($P$117,'Paramétrage L1'!$Q$2:$T$2,0)-1,COUNTA(OFFSET('Paramétrage L1'!$Q$2,1,MATCH($P$117,'Paramétrage L1'!$Q$2:$T$2,0)-1,54,1)),1)</xm:f>
          </x14:formula1>
          <xm:sqref>Q117</xm:sqref>
        </x14:dataValidation>
        <x14:dataValidation type="list" allowBlank="1" showInputMessage="1" showErrorMessage="1" xr:uid="{00000000-0002-0000-0100-000036010000}">
          <x14:formula1>
            <xm:f>OFFSET('Paramétrage L1'!$Q$2,1,MATCH($P$118,'Paramétrage L1'!$Q$2:$T$2,0)-1,COUNTA(OFFSET('Paramétrage L1'!$Q$2,1,MATCH($P$118,'Paramétrage L1'!$Q$2:$T$2,0)-1,54,1)),1)</xm:f>
          </x14:formula1>
          <xm:sqref>Q118</xm:sqref>
        </x14:dataValidation>
        <x14:dataValidation type="list" allowBlank="1" showInputMessage="1" showErrorMessage="1" xr:uid="{00000000-0002-0000-0100-000037010000}">
          <x14:formula1>
            <xm:f>OFFSET('Paramétrage L1'!$Q$2,1,MATCH($P$119,'Paramétrage L1'!$Q$2:$T$2,0)-1,COUNTA(OFFSET('Paramétrage L1'!$Q$2,1,MATCH($P$119,'Paramétrage L1'!$Q$2:$T$2,0)-1,54,1)),1)</xm:f>
          </x14:formula1>
          <xm:sqref>Q119</xm:sqref>
        </x14:dataValidation>
        <x14:dataValidation type="list" allowBlank="1" showInputMessage="1" showErrorMessage="1" xr:uid="{00000000-0002-0000-0100-000038010000}">
          <x14:formula1>
            <xm:f>OFFSET('Paramétrage L1'!$Q$2,1,MATCH($P$120,'Paramétrage L1'!$Q$2:$T$2,0)-1,COUNTA(OFFSET('Paramétrage L1'!$Q$2,1,MATCH($P$120,'Paramétrage L1'!$Q$2:$T$2,0)-1,54,1)),1)</xm:f>
          </x14:formula1>
          <xm:sqref>Q120</xm:sqref>
        </x14:dataValidation>
        <x14:dataValidation type="list" allowBlank="1" showInputMessage="1" showErrorMessage="1" xr:uid="{00000000-0002-0000-0100-000039010000}">
          <x14:formula1>
            <xm:f>OFFSET('Paramétrage L1'!$Q$2,1,MATCH($P$121,'Paramétrage L1'!$Q$2:$T$2,0)-1,COUNTA(OFFSET('Paramétrage L1'!$Q$2,1,MATCH($P$121,'Paramétrage L1'!$Q$2:$T$2,0)-1,54,1)),1)</xm:f>
          </x14:formula1>
          <xm:sqref>Q121</xm:sqref>
        </x14:dataValidation>
        <x14:dataValidation type="list" allowBlank="1" showInputMessage="1" showErrorMessage="1" xr:uid="{00000000-0002-0000-0100-00003A010000}">
          <x14:formula1>
            <xm:f>OFFSET('Paramétrage L1'!$Q$2,1,MATCH(#REF!,'Paramétrage L1'!$Q$2:$T$2,0)-1,COUNTA(OFFSET('Paramétrage L1'!$Q$2,1,MATCH(#REF!,'Paramétrage L1'!$Q$2:$T$2,0)-1,54,1)),1)</xm:f>
          </x14:formula1>
          <xm:sqref>K34</xm:sqref>
        </x14:dataValidation>
        <x14:dataValidation type="list" allowBlank="1" showInputMessage="1" showErrorMessage="1" xr:uid="{00000000-0002-0000-0100-00003B010000}">
          <x14:formula1>
            <xm:f>OFFSET('Paramétrage L1'!$Q$2,1,MATCH(#REF!,'Paramétrage L1'!$Q$2:$T$2,0)-1,COUNTA(OFFSET('Paramétrage L1'!$Q$2,1,MATCH(#REF!,'Paramétrage L1'!$Q$2:$T$2,0)-1,54,1)),1)</xm:f>
          </x14:formula1>
          <xm:sqref>N34 Q34</xm:sqref>
        </x14:dataValidation>
        <x14:dataValidation type="list" allowBlank="1" showInputMessage="1" showErrorMessage="1" xr:uid="{00000000-0002-0000-0100-00003C010000}">
          <x14:formula1>
            <xm:f>'Paramétrage L1'!$O$3:$O$4</xm:f>
          </x14:formula1>
          <xm:sqref>O18:O121 L18:L121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160"/>
  <sheetViews>
    <sheetView tabSelected="1" zoomScale="90" zoomScaleNormal="90" zoomScalePageLayoutView="70" workbookViewId="0">
      <selection activeCell="C18" sqref="C18:C28"/>
    </sheetView>
  </sheetViews>
  <sheetFormatPr baseColWidth="10" defaultColWidth="11.42578125" defaultRowHeight="15.75"/>
  <cols>
    <col min="1" max="1" width="11.42578125" style="1"/>
    <col min="2" max="2" width="14.42578125" style="1" customWidth="1"/>
    <col min="3" max="3" width="8.85546875" style="1" customWidth="1"/>
    <col min="4" max="4" width="22.42578125" style="1" customWidth="1"/>
    <col min="5" max="6" width="8.85546875" style="1" customWidth="1"/>
    <col min="7" max="7" width="31.85546875" style="1" customWidth="1"/>
    <col min="8" max="8" width="13" style="1" customWidth="1"/>
    <col min="9" max="9" width="10" style="1" customWidth="1"/>
    <col min="10" max="10" width="22.42578125" style="1" customWidth="1"/>
    <col min="11" max="11" width="45.28515625" style="1" customWidth="1"/>
    <col min="12" max="12" width="49.140625" customWidth="1"/>
    <col min="13" max="13" width="36.42578125" style="1" customWidth="1"/>
    <col min="14" max="15" width="11.42578125" style="1"/>
    <col min="16" max="16" width="26.140625" style="1" customWidth="1"/>
    <col min="17" max="18" width="11.42578125" style="1"/>
    <col min="19" max="19" width="28.5703125" style="1" customWidth="1"/>
    <col min="20" max="21" width="11.42578125" style="1"/>
    <col min="22" max="22" width="28.5703125" style="1" customWidth="1"/>
    <col min="23" max="24" width="11.42578125" style="1"/>
    <col min="25" max="25" width="30.7109375" style="1" customWidth="1"/>
    <col min="26" max="27" width="11.42578125" style="1"/>
    <col min="28" max="28" width="25.7109375" style="1" customWidth="1"/>
    <col min="29" max="30" width="11.42578125" style="1"/>
    <col min="31" max="31" width="28.28515625" style="1" customWidth="1"/>
    <col min="32" max="16384" width="11.42578125" style="1"/>
  </cols>
  <sheetData>
    <row r="1" spans="1:34" ht="6" customHeight="1"/>
    <row r="2" spans="1:34" ht="18" customHeight="1">
      <c r="E2" s="277" t="s">
        <v>4</v>
      </c>
      <c r="F2" s="283"/>
      <c r="G2" s="277" t="s">
        <v>5</v>
      </c>
      <c r="H2" s="277" t="s">
        <v>6</v>
      </c>
      <c r="I2" s="278"/>
    </row>
    <row r="3" spans="1:34" ht="18.75" customHeight="1">
      <c r="B3" s="206" t="s">
        <v>1360</v>
      </c>
      <c r="C3" s="206"/>
      <c r="D3" s="264"/>
      <c r="E3" s="279"/>
      <c r="F3" s="284"/>
      <c r="G3" s="279"/>
      <c r="H3" s="279"/>
      <c r="I3" s="280"/>
    </row>
    <row r="4" spans="1:34" ht="18" customHeight="1">
      <c r="E4" s="281"/>
      <c r="F4" s="285"/>
      <c r="G4" s="281"/>
      <c r="H4" s="281"/>
      <c r="I4" s="282"/>
    </row>
    <row r="5" spans="1:34" ht="18" customHeight="1">
      <c r="D5" s="142" t="s">
        <v>121</v>
      </c>
      <c r="E5" s="258" t="s">
        <v>7</v>
      </c>
      <c r="F5" s="260"/>
      <c r="G5" s="94" t="s">
        <v>1313</v>
      </c>
      <c r="H5" s="258" t="s">
        <v>8</v>
      </c>
      <c r="I5" s="260"/>
    </row>
    <row r="6" spans="1:34" ht="18" customHeight="1">
      <c r="A6" s="216" t="s">
        <v>186</v>
      </c>
      <c r="B6" s="216"/>
      <c r="D6" s="144" t="s">
        <v>122</v>
      </c>
      <c r="E6" s="271"/>
      <c r="F6" s="272"/>
      <c r="G6" s="99"/>
      <c r="H6" s="271"/>
      <c r="I6" s="272"/>
    </row>
    <row r="7" spans="1:34" ht="18" customHeight="1">
      <c r="A7" s="216"/>
      <c r="B7" s="216"/>
      <c r="D7" s="144" t="s">
        <v>187</v>
      </c>
      <c r="E7" s="271"/>
      <c r="F7" s="272"/>
      <c r="G7" s="99"/>
      <c r="H7" s="255"/>
      <c r="I7" s="261"/>
    </row>
    <row r="8" spans="1:34" ht="18" customHeight="1">
      <c r="A8" s="216"/>
      <c r="B8" s="216"/>
      <c r="D8" s="95" t="s">
        <v>123</v>
      </c>
      <c r="E8" s="96"/>
      <c r="F8" s="96"/>
      <c r="G8" s="96"/>
      <c r="H8" s="96"/>
      <c r="I8" s="96"/>
    </row>
    <row r="9" spans="1:34" ht="18" customHeight="1">
      <c r="A9" s="216"/>
      <c r="B9" s="216"/>
      <c r="D9" s="98" t="s">
        <v>124</v>
      </c>
      <c r="E9" s="255" t="s">
        <v>11</v>
      </c>
      <c r="F9" s="261"/>
      <c r="G9" s="99" t="s">
        <v>12</v>
      </c>
      <c r="H9" s="255"/>
      <c r="I9" s="261"/>
    </row>
    <row r="10" spans="1:34" ht="18" customHeight="1">
      <c r="D10" s="98" t="s">
        <v>125</v>
      </c>
      <c r="E10" s="255" t="s">
        <v>7</v>
      </c>
      <c r="F10" s="261"/>
      <c r="G10" s="99" t="s">
        <v>14</v>
      </c>
      <c r="H10" s="255"/>
      <c r="I10" s="261"/>
    </row>
    <row r="11" spans="1:34" ht="18" customHeight="1">
      <c r="C11" s="100"/>
      <c r="D11" s="98" t="s">
        <v>124</v>
      </c>
      <c r="E11" s="255" t="s">
        <v>11</v>
      </c>
      <c r="F11" s="261"/>
      <c r="G11" s="99" t="s">
        <v>17</v>
      </c>
      <c r="H11" s="255"/>
      <c r="I11" s="261"/>
    </row>
    <row r="12" spans="1:34" ht="18" customHeight="1">
      <c r="D12" s="98" t="s">
        <v>124</v>
      </c>
      <c r="E12" s="255" t="s">
        <v>7</v>
      </c>
      <c r="F12" s="261"/>
      <c r="G12" s="99" t="s">
        <v>19</v>
      </c>
      <c r="H12" s="255"/>
      <c r="I12" s="261"/>
    </row>
    <row r="13" spans="1:34" ht="18" customHeight="1"/>
    <row r="14" spans="1:34" ht="18" customHeight="1"/>
    <row r="15" spans="1:34" ht="6.6" customHeight="1" thickBot="1"/>
    <row r="16" spans="1:34" ht="68.849999999999994" customHeight="1">
      <c r="A16" s="7"/>
      <c r="B16" s="273" t="s">
        <v>23</v>
      </c>
      <c r="C16" s="274"/>
      <c r="D16" s="275"/>
      <c r="E16" s="234" t="s">
        <v>24</v>
      </c>
      <c r="F16" s="234" t="s">
        <v>25</v>
      </c>
      <c r="G16" s="234" t="s">
        <v>26</v>
      </c>
      <c r="H16" s="234" t="s">
        <v>27</v>
      </c>
      <c r="I16" s="269" t="s">
        <v>28</v>
      </c>
      <c r="J16" s="265" t="s">
        <v>281</v>
      </c>
      <c r="K16" s="265" t="s">
        <v>282</v>
      </c>
      <c r="L16" s="265" t="s">
        <v>1350</v>
      </c>
      <c r="M16" s="196"/>
      <c r="N16" s="196" t="s">
        <v>283</v>
      </c>
      <c r="O16" s="196" t="s">
        <v>281</v>
      </c>
      <c r="P16" s="196" t="s">
        <v>282</v>
      </c>
      <c r="Q16" s="196" t="s">
        <v>283</v>
      </c>
      <c r="R16" s="196" t="s">
        <v>281</v>
      </c>
      <c r="S16" s="196" t="s">
        <v>282</v>
      </c>
      <c r="T16" s="196" t="s">
        <v>283</v>
      </c>
      <c r="U16" s="196" t="s">
        <v>281</v>
      </c>
      <c r="V16" s="196" t="s">
        <v>282</v>
      </c>
      <c r="W16" s="196" t="s">
        <v>283</v>
      </c>
      <c r="X16" s="196" t="s">
        <v>281</v>
      </c>
      <c r="Y16" s="196" t="s">
        <v>282</v>
      </c>
      <c r="Z16" s="196" t="s">
        <v>283</v>
      </c>
      <c r="AA16" s="196" t="s">
        <v>281</v>
      </c>
      <c r="AB16" s="196" t="s">
        <v>282</v>
      </c>
      <c r="AC16" s="196" t="s">
        <v>283</v>
      </c>
      <c r="AD16" s="196" t="s">
        <v>281</v>
      </c>
      <c r="AE16" s="196" t="s">
        <v>282</v>
      </c>
      <c r="AF16" s="196" t="s">
        <v>283</v>
      </c>
      <c r="AG16" s="196" t="s">
        <v>281</v>
      </c>
      <c r="AH16" s="196" t="s">
        <v>282</v>
      </c>
    </row>
    <row r="17" spans="1:34" ht="32.25" thickBot="1">
      <c r="A17" s="7"/>
      <c r="B17" s="5" t="s">
        <v>29</v>
      </c>
      <c r="C17" s="6" t="s">
        <v>30</v>
      </c>
      <c r="D17" s="6" t="s">
        <v>31</v>
      </c>
      <c r="E17" s="262"/>
      <c r="F17" s="235"/>
      <c r="G17" s="235"/>
      <c r="H17" s="235"/>
      <c r="I17" s="270"/>
      <c r="J17" s="266"/>
      <c r="K17" s="266"/>
      <c r="L17" s="266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7"/>
    </row>
    <row r="18" spans="1:34" ht="15.6" customHeight="1">
      <c r="A18" s="247" t="s">
        <v>188</v>
      </c>
      <c r="B18" s="239" t="s">
        <v>33</v>
      </c>
      <c r="C18" s="220" t="s">
        <v>189</v>
      </c>
      <c r="D18" s="267" t="s">
        <v>190</v>
      </c>
      <c r="E18" s="231">
        <v>6</v>
      </c>
      <c r="F18" s="58" t="s">
        <v>191</v>
      </c>
      <c r="G18" s="112" t="s">
        <v>192</v>
      </c>
      <c r="H18" s="102" t="s">
        <v>38</v>
      </c>
      <c r="I18" s="58" t="s">
        <v>39</v>
      </c>
      <c r="K18" s="168"/>
      <c r="L18" s="39"/>
      <c r="M18" s="168"/>
      <c r="N18" s="168"/>
      <c r="P18" s="168"/>
      <c r="Q18" s="168"/>
      <c r="S18" s="168"/>
      <c r="T18" s="168"/>
      <c r="V18" s="168"/>
      <c r="W18" s="168"/>
      <c r="Y18" s="168"/>
      <c r="Z18" s="168"/>
      <c r="AB18" s="168"/>
      <c r="AC18" s="168"/>
      <c r="AE18" s="168"/>
      <c r="AF18" s="168"/>
      <c r="AH18" s="168"/>
    </row>
    <row r="19" spans="1:34">
      <c r="A19" s="248"/>
      <c r="B19" s="240"/>
      <c r="C19" s="220"/>
      <c r="D19" s="226"/>
      <c r="E19" s="227"/>
      <c r="F19" s="58" t="s">
        <v>193</v>
      </c>
      <c r="G19" s="112" t="s">
        <v>192</v>
      </c>
      <c r="H19" s="104" t="s">
        <v>38</v>
      </c>
      <c r="I19" s="58" t="s">
        <v>41</v>
      </c>
      <c r="J19" s="103"/>
      <c r="K19" s="103"/>
      <c r="L19" s="39"/>
      <c r="M19" s="194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94"/>
      <c r="AG19" s="194"/>
      <c r="AH19" s="194"/>
    </row>
    <row r="20" spans="1:34">
      <c r="A20" s="248"/>
      <c r="B20" s="240"/>
      <c r="C20" s="220"/>
      <c r="D20" s="226"/>
      <c r="E20" s="227"/>
      <c r="F20" s="58" t="s">
        <v>194</v>
      </c>
      <c r="G20" s="101"/>
      <c r="H20" s="104"/>
      <c r="I20" s="58"/>
      <c r="J20" s="103"/>
      <c r="K20" s="103"/>
      <c r="L20" s="39"/>
      <c r="M20" s="194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94"/>
      <c r="AG20" s="194"/>
      <c r="AH20" s="194"/>
    </row>
    <row r="21" spans="1:34">
      <c r="A21" s="248"/>
      <c r="B21" s="240"/>
      <c r="C21" s="220"/>
      <c r="D21" s="226"/>
      <c r="E21" s="227"/>
      <c r="F21" s="52" t="s">
        <v>195</v>
      </c>
      <c r="G21" s="112"/>
      <c r="H21" s="104"/>
      <c r="I21" s="58"/>
      <c r="J21" s="103"/>
      <c r="K21" s="103"/>
      <c r="L21" s="39"/>
      <c r="M21" s="194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94"/>
      <c r="AG21" s="194"/>
      <c r="AH21" s="194"/>
    </row>
    <row r="22" spans="1:34">
      <c r="A22" s="248"/>
      <c r="B22" s="240"/>
      <c r="C22" s="220"/>
      <c r="D22" s="226"/>
      <c r="E22" s="227"/>
      <c r="F22" s="58"/>
      <c r="G22" s="112"/>
      <c r="H22" s="104"/>
      <c r="I22" s="58"/>
      <c r="J22" s="103"/>
      <c r="K22" s="103"/>
      <c r="L22" s="39"/>
      <c r="M22" s="194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94"/>
      <c r="AG22" s="194"/>
      <c r="AH22" s="194"/>
    </row>
    <row r="23" spans="1:34">
      <c r="A23" s="248"/>
      <c r="B23" s="240"/>
      <c r="C23" s="220"/>
      <c r="D23" s="226"/>
      <c r="E23" s="227"/>
      <c r="F23" s="58"/>
      <c r="G23" s="101"/>
      <c r="H23" s="104"/>
      <c r="I23" s="58"/>
      <c r="J23" s="103"/>
      <c r="K23" s="103"/>
      <c r="L23" s="39"/>
      <c r="M23" s="194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94"/>
      <c r="AG23" s="194"/>
      <c r="AH23" s="194"/>
    </row>
    <row r="24" spans="1:34">
      <c r="A24" s="248"/>
      <c r="B24" s="240"/>
      <c r="C24" s="220"/>
      <c r="D24" s="226"/>
      <c r="E24" s="227"/>
      <c r="F24" s="58"/>
      <c r="G24" s="101"/>
      <c r="H24" s="104"/>
      <c r="I24" s="58"/>
      <c r="J24" s="103"/>
      <c r="K24" s="103"/>
      <c r="L24" s="39"/>
      <c r="M24" s="194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94"/>
      <c r="AG24" s="194"/>
      <c r="AH24" s="194"/>
    </row>
    <row r="25" spans="1:34">
      <c r="A25" s="248"/>
      <c r="B25" s="240"/>
      <c r="C25" s="220"/>
      <c r="D25" s="226"/>
      <c r="E25" s="228"/>
      <c r="F25" s="58"/>
      <c r="G25" s="101"/>
      <c r="H25" s="104"/>
      <c r="I25" s="58"/>
      <c r="J25" s="103"/>
      <c r="K25" s="103"/>
      <c r="L25" s="39"/>
      <c r="M25" s="194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94"/>
      <c r="AG25" s="194"/>
      <c r="AH25" s="194"/>
    </row>
    <row r="26" spans="1:34" ht="110.25">
      <c r="A26" s="248"/>
      <c r="B26" s="240"/>
      <c r="C26" s="220"/>
      <c r="D26" s="9"/>
      <c r="E26" s="9"/>
      <c r="F26" s="9"/>
      <c r="G26" s="148"/>
      <c r="H26" s="106"/>
      <c r="I26" s="8"/>
      <c r="J26" s="103" t="s">
        <v>1345</v>
      </c>
      <c r="K26" s="103" t="s">
        <v>1324</v>
      </c>
      <c r="L26" s="39"/>
      <c r="M26" s="194"/>
      <c r="N26" s="103" t="s">
        <v>828</v>
      </c>
      <c r="O26" s="103" t="s">
        <v>1345</v>
      </c>
      <c r="P26" s="103" t="s">
        <v>1327</v>
      </c>
      <c r="Q26" s="103" t="s">
        <v>828</v>
      </c>
      <c r="R26" s="103" t="s">
        <v>973</v>
      </c>
      <c r="S26" s="199" t="s">
        <v>1324</v>
      </c>
      <c r="T26" s="103" t="s">
        <v>828</v>
      </c>
      <c r="U26" s="103" t="s">
        <v>978</v>
      </c>
      <c r="V26" s="199" t="s">
        <v>1324</v>
      </c>
      <c r="W26" s="103" t="s">
        <v>828</v>
      </c>
      <c r="X26" s="103" t="s">
        <v>978</v>
      </c>
      <c r="Y26" s="194" t="s">
        <v>1125</v>
      </c>
      <c r="Z26" s="103" t="s">
        <v>828</v>
      </c>
      <c r="AA26" s="103" t="s">
        <v>975</v>
      </c>
      <c r="AB26" s="103" t="s">
        <v>1327</v>
      </c>
      <c r="AC26" s="103" t="s">
        <v>828</v>
      </c>
      <c r="AD26" s="103" t="s">
        <v>975</v>
      </c>
      <c r="AE26" s="103" t="s">
        <v>1325</v>
      </c>
      <c r="AF26" s="194"/>
      <c r="AG26" s="194"/>
      <c r="AH26" s="194"/>
    </row>
    <row r="27" spans="1:34" ht="15.6" customHeight="1">
      <c r="A27" s="248"/>
      <c r="B27" s="240"/>
      <c r="C27" s="220" t="s">
        <v>196</v>
      </c>
      <c r="D27" s="232" t="s">
        <v>197</v>
      </c>
      <c r="E27" s="227">
        <v>6</v>
      </c>
      <c r="F27" s="51" t="s">
        <v>198</v>
      </c>
      <c r="G27" s="124" t="s">
        <v>199</v>
      </c>
      <c r="H27" s="104" t="s">
        <v>38</v>
      </c>
      <c r="I27" s="58" t="s">
        <v>39</v>
      </c>
      <c r="J27" s="103"/>
      <c r="K27" s="103"/>
      <c r="L27" s="39"/>
      <c r="M27" s="194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94"/>
      <c r="AG27" s="194"/>
      <c r="AH27" s="194"/>
    </row>
    <row r="28" spans="1:34">
      <c r="A28" s="248"/>
      <c r="B28" s="240"/>
      <c r="C28" s="220"/>
      <c r="D28" s="233"/>
      <c r="E28" s="227"/>
      <c r="F28" s="58" t="s">
        <v>200</v>
      </c>
      <c r="G28" s="124" t="s">
        <v>199</v>
      </c>
      <c r="H28" s="104" t="s">
        <v>38</v>
      </c>
      <c r="I28" s="58" t="s">
        <v>41</v>
      </c>
      <c r="J28" s="103"/>
      <c r="K28" s="103"/>
      <c r="L28" s="39"/>
      <c r="M28" s="194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94"/>
      <c r="AG28" s="194"/>
      <c r="AH28" s="194"/>
    </row>
    <row r="29" spans="1:34">
      <c r="A29" s="248"/>
      <c r="B29" s="240"/>
      <c r="C29" s="220"/>
      <c r="D29" s="233"/>
      <c r="E29" s="227"/>
      <c r="F29" s="58" t="s">
        <v>201</v>
      </c>
      <c r="G29" s="112"/>
      <c r="H29" s="104"/>
      <c r="I29" s="58"/>
      <c r="J29" s="103"/>
      <c r="K29" s="103"/>
      <c r="L29" s="39"/>
      <c r="M29" s="194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94"/>
      <c r="AG29" s="194"/>
      <c r="AH29" s="194"/>
    </row>
    <row r="30" spans="1:34">
      <c r="A30" s="248"/>
      <c r="B30" s="240"/>
      <c r="C30" s="220"/>
      <c r="D30" s="233"/>
      <c r="E30" s="227"/>
      <c r="F30" s="52" t="s">
        <v>202</v>
      </c>
      <c r="G30" s="112"/>
      <c r="H30" s="104"/>
      <c r="I30" s="58"/>
      <c r="J30" s="103"/>
      <c r="K30" s="103"/>
      <c r="L30" s="39"/>
      <c r="M30" s="194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94"/>
      <c r="AG30" s="194"/>
      <c r="AH30" s="194"/>
    </row>
    <row r="31" spans="1:34">
      <c r="A31" s="248"/>
      <c r="B31" s="240"/>
      <c r="C31" s="220"/>
      <c r="D31" s="233"/>
      <c r="E31" s="227"/>
      <c r="F31" s="58"/>
      <c r="G31" s="112"/>
      <c r="H31" s="104"/>
      <c r="I31" s="58"/>
      <c r="J31" s="103"/>
      <c r="K31" s="103"/>
      <c r="L31" s="39"/>
      <c r="M31" s="194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94"/>
      <c r="AG31" s="194"/>
      <c r="AH31" s="194"/>
    </row>
    <row r="32" spans="1:34">
      <c r="A32" s="248"/>
      <c r="B32" s="240"/>
      <c r="C32" s="220"/>
      <c r="D32" s="233"/>
      <c r="E32" s="227"/>
      <c r="F32" s="58"/>
      <c r="G32" s="112"/>
      <c r="H32" s="104"/>
      <c r="I32" s="58"/>
      <c r="J32" s="103"/>
      <c r="K32" s="103"/>
      <c r="L32" s="39"/>
      <c r="M32" s="194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94"/>
      <c r="AG32" s="194"/>
      <c r="AH32" s="194"/>
    </row>
    <row r="33" spans="1:34">
      <c r="A33" s="248"/>
      <c r="B33" s="240"/>
      <c r="C33" s="220"/>
      <c r="D33" s="233"/>
      <c r="E33" s="227"/>
      <c r="F33" s="58"/>
      <c r="G33" s="112"/>
      <c r="H33" s="104"/>
      <c r="I33" s="58"/>
      <c r="J33" s="103"/>
      <c r="K33" s="103"/>
      <c r="L33" s="39"/>
      <c r="M33" s="194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94"/>
      <c r="AG33" s="194"/>
      <c r="AH33" s="194"/>
    </row>
    <row r="34" spans="1:34">
      <c r="A34" s="248"/>
      <c r="B34" s="240"/>
      <c r="C34" s="220"/>
      <c r="D34" s="233"/>
      <c r="E34" s="228"/>
      <c r="F34" s="58"/>
      <c r="G34" s="112"/>
      <c r="H34" s="104"/>
      <c r="I34" s="58"/>
      <c r="J34" s="103"/>
      <c r="K34" s="103"/>
      <c r="L34" s="39"/>
      <c r="M34" s="194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94"/>
      <c r="AG34" s="194"/>
      <c r="AH34" s="194"/>
    </row>
    <row r="35" spans="1:34" ht="110.25">
      <c r="A35" s="248"/>
      <c r="B35" s="240"/>
      <c r="C35" s="220"/>
      <c r="D35" s="9"/>
      <c r="E35" s="9"/>
      <c r="F35" s="19"/>
      <c r="G35" s="149"/>
      <c r="H35" s="150"/>
      <c r="I35" s="8"/>
      <c r="J35" s="198" t="s">
        <v>1345</v>
      </c>
      <c r="K35" s="198" t="s">
        <v>1325</v>
      </c>
      <c r="L35" s="39"/>
      <c r="M35" s="194"/>
      <c r="N35" s="103" t="s">
        <v>828</v>
      </c>
      <c r="O35" s="103" t="s">
        <v>1345</v>
      </c>
      <c r="P35" s="103" t="s">
        <v>1327</v>
      </c>
      <c r="Q35" s="103" t="s">
        <v>828</v>
      </c>
      <c r="R35" s="103" t="s">
        <v>973</v>
      </c>
      <c r="S35" s="103" t="s">
        <v>1325</v>
      </c>
      <c r="T35" s="103" t="s">
        <v>828</v>
      </c>
      <c r="U35" s="103" t="s">
        <v>978</v>
      </c>
      <c r="V35" s="194" t="s">
        <v>1125</v>
      </c>
      <c r="W35" s="103" t="s">
        <v>828</v>
      </c>
      <c r="X35" s="103" t="s">
        <v>978</v>
      </c>
      <c r="Y35" s="103" t="s">
        <v>1131</v>
      </c>
      <c r="Z35" s="103" t="s">
        <v>828</v>
      </c>
      <c r="AA35" s="103" t="s">
        <v>975</v>
      </c>
      <c r="AB35" s="103" t="s">
        <v>1325</v>
      </c>
      <c r="AC35" s="103" t="s">
        <v>828</v>
      </c>
      <c r="AD35" s="103" t="s">
        <v>975</v>
      </c>
      <c r="AE35" s="103" t="s">
        <v>1092</v>
      </c>
      <c r="AF35" s="194"/>
      <c r="AG35" s="194"/>
      <c r="AH35" s="194"/>
    </row>
    <row r="36" spans="1:34" ht="14.85" customHeight="1">
      <c r="A36" s="248"/>
      <c r="B36" s="240"/>
      <c r="C36" s="220" t="s">
        <v>203</v>
      </c>
      <c r="D36" s="232" t="s">
        <v>204</v>
      </c>
      <c r="E36" s="227">
        <v>6</v>
      </c>
      <c r="F36" s="51" t="s">
        <v>205</v>
      </c>
      <c r="G36" s="112" t="s">
        <v>206</v>
      </c>
      <c r="H36" s="104" t="s">
        <v>38</v>
      </c>
      <c r="I36" s="58" t="s">
        <v>39</v>
      </c>
      <c r="J36" s="103"/>
      <c r="K36" s="103"/>
      <c r="L36" s="39"/>
      <c r="M36" s="194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94"/>
      <c r="AG36" s="194"/>
      <c r="AH36" s="194"/>
    </row>
    <row r="37" spans="1:34">
      <c r="A37" s="248"/>
      <c r="B37" s="240"/>
      <c r="C37" s="220"/>
      <c r="D37" s="233"/>
      <c r="E37" s="227"/>
      <c r="F37" s="58" t="s">
        <v>207</v>
      </c>
      <c r="G37" s="112" t="s">
        <v>206</v>
      </c>
      <c r="H37" s="104" t="s">
        <v>38</v>
      </c>
      <c r="I37" s="58" t="s">
        <v>41</v>
      </c>
      <c r="J37" s="103"/>
      <c r="K37" s="103"/>
      <c r="L37" s="39"/>
      <c r="M37" s="194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94"/>
      <c r="AG37" s="194"/>
      <c r="AH37" s="194"/>
    </row>
    <row r="38" spans="1:34">
      <c r="A38" s="248"/>
      <c r="B38" s="240"/>
      <c r="C38" s="220"/>
      <c r="D38" s="233"/>
      <c r="E38" s="227"/>
      <c r="F38" s="58" t="s">
        <v>208</v>
      </c>
      <c r="G38" s="112"/>
      <c r="H38" s="104"/>
      <c r="I38" s="58"/>
      <c r="J38" s="103"/>
      <c r="K38" s="103"/>
      <c r="L38" s="39"/>
      <c r="M38" s="194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94"/>
      <c r="AG38" s="194"/>
      <c r="AH38" s="194"/>
    </row>
    <row r="39" spans="1:34">
      <c r="A39" s="248"/>
      <c r="B39" s="240"/>
      <c r="C39" s="220"/>
      <c r="D39" s="233"/>
      <c r="E39" s="227"/>
      <c r="F39" s="52" t="s">
        <v>209</v>
      </c>
      <c r="G39" s="112"/>
      <c r="H39" s="104"/>
      <c r="I39" s="58"/>
      <c r="J39" s="103"/>
      <c r="K39" s="103"/>
      <c r="L39" s="39"/>
      <c r="M39" s="194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94"/>
      <c r="AG39" s="194"/>
      <c r="AH39" s="194"/>
    </row>
    <row r="40" spans="1:34">
      <c r="A40" s="248"/>
      <c r="B40" s="240"/>
      <c r="C40" s="220"/>
      <c r="D40" s="233"/>
      <c r="E40" s="227"/>
      <c r="F40" s="58"/>
      <c r="G40" s="112"/>
      <c r="H40" s="104"/>
      <c r="I40" s="58"/>
      <c r="J40" s="103"/>
      <c r="K40" s="103"/>
      <c r="L40" s="39"/>
      <c r="M40" s="194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94"/>
      <c r="AG40" s="194"/>
      <c r="AH40" s="194"/>
    </row>
    <row r="41" spans="1:34">
      <c r="A41" s="248"/>
      <c r="B41" s="240"/>
      <c r="C41" s="220"/>
      <c r="D41" s="233"/>
      <c r="E41" s="227"/>
      <c r="F41" s="58"/>
      <c r="G41" s="112"/>
      <c r="H41" s="104"/>
      <c r="I41" s="58"/>
      <c r="J41" s="103"/>
      <c r="K41" s="103"/>
      <c r="L41" s="39"/>
      <c r="M41" s="194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94"/>
      <c r="AG41" s="194"/>
      <c r="AH41" s="194"/>
    </row>
    <row r="42" spans="1:34">
      <c r="A42" s="248"/>
      <c r="B42" s="240"/>
      <c r="C42" s="220"/>
      <c r="D42" s="233"/>
      <c r="E42" s="227"/>
      <c r="F42" s="58"/>
      <c r="G42" s="112"/>
      <c r="H42" s="104"/>
      <c r="I42" s="58"/>
      <c r="J42" s="103"/>
      <c r="K42" s="103"/>
      <c r="L42" s="39"/>
      <c r="M42" s="194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94"/>
      <c r="AG42" s="194"/>
      <c r="AH42" s="194"/>
    </row>
    <row r="43" spans="1:34" ht="15.6" customHeight="1">
      <c r="A43" s="248"/>
      <c r="B43" s="240"/>
      <c r="C43" s="220"/>
      <c r="D43" s="233"/>
      <c r="E43" s="228"/>
      <c r="F43" s="58"/>
      <c r="G43" s="112"/>
      <c r="H43" s="104"/>
      <c r="I43" s="58"/>
      <c r="J43" s="103"/>
      <c r="K43" s="103"/>
      <c r="L43" s="194"/>
      <c r="M43" s="194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94"/>
      <c r="AG43" s="194"/>
      <c r="AH43" s="194"/>
    </row>
    <row r="44" spans="1:34" ht="81" customHeight="1">
      <c r="A44" s="248"/>
      <c r="B44" s="241"/>
      <c r="C44" s="220"/>
      <c r="D44" s="9"/>
      <c r="E44" s="9"/>
      <c r="F44" s="19"/>
      <c r="G44" s="149"/>
      <c r="H44" s="150"/>
      <c r="I44" s="8"/>
      <c r="J44" s="198" t="s">
        <v>1345</v>
      </c>
      <c r="K44" s="198" t="s">
        <v>1336</v>
      </c>
      <c r="L44" s="194"/>
      <c r="M44" s="194"/>
      <c r="N44" s="103" t="s">
        <v>828</v>
      </c>
      <c r="O44" s="103" t="s">
        <v>1345</v>
      </c>
      <c r="P44" s="103" t="s">
        <v>1326</v>
      </c>
      <c r="Q44" s="103" t="s">
        <v>828</v>
      </c>
      <c r="R44" s="103" t="s">
        <v>973</v>
      </c>
      <c r="S44" s="194" t="s">
        <v>1038</v>
      </c>
      <c r="T44" s="103" t="s">
        <v>828</v>
      </c>
      <c r="U44" s="103" t="s">
        <v>978</v>
      </c>
      <c r="V44" s="194" t="s">
        <v>1131</v>
      </c>
      <c r="W44" s="103" t="s">
        <v>828</v>
      </c>
      <c r="X44" s="103" t="s">
        <v>978</v>
      </c>
      <c r="Y44" s="194" t="s">
        <v>1134</v>
      </c>
      <c r="Z44" s="103" t="s">
        <v>828</v>
      </c>
      <c r="AA44" s="103" t="s">
        <v>975</v>
      </c>
      <c r="AB44" s="103" t="s">
        <v>1092</v>
      </c>
      <c r="AC44" s="103" t="s">
        <v>828</v>
      </c>
      <c r="AD44" s="103" t="s">
        <v>975</v>
      </c>
      <c r="AE44" s="168" t="s">
        <v>1095</v>
      </c>
      <c r="AF44" s="103" t="s">
        <v>828</v>
      </c>
      <c r="AG44" s="103" t="s">
        <v>975</v>
      </c>
      <c r="AH44" s="168" t="s">
        <v>1100</v>
      </c>
    </row>
    <row r="45" spans="1:34" ht="14.85" customHeight="1">
      <c r="A45" s="248"/>
      <c r="B45" s="250" t="s">
        <v>66</v>
      </c>
      <c r="C45" s="220" t="s">
        <v>210</v>
      </c>
      <c r="D45" s="226" t="s">
        <v>211</v>
      </c>
      <c r="E45" s="227">
        <v>6</v>
      </c>
      <c r="F45" s="58" t="s">
        <v>212</v>
      </c>
      <c r="G45" s="107" t="s">
        <v>102</v>
      </c>
      <c r="H45" s="104" t="s">
        <v>98</v>
      </c>
      <c r="I45" s="58" t="s">
        <v>71</v>
      </c>
      <c r="J45" s="103"/>
      <c r="K45" s="103"/>
      <c r="L45" s="194"/>
      <c r="M45" s="194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94"/>
      <c r="AG45" s="194"/>
      <c r="AH45" s="194"/>
    </row>
    <row r="46" spans="1:34">
      <c r="A46" s="248"/>
      <c r="B46" s="251"/>
      <c r="C46" s="220"/>
      <c r="D46" s="226"/>
      <c r="E46" s="227"/>
      <c r="F46" s="58" t="s">
        <v>212</v>
      </c>
      <c r="G46" s="107" t="s">
        <v>103</v>
      </c>
      <c r="H46" s="104" t="s">
        <v>98</v>
      </c>
      <c r="I46" s="58" t="s">
        <v>71</v>
      </c>
      <c r="J46" s="103"/>
      <c r="K46" s="103"/>
      <c r="L46" s="194"/>
      <c r="M46" s="194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94"/>
      <c r="AG46" s="194"/>
      <c r="AH46" s="194"/>
    </row>
    <row r="47" spans="1:34">
      <c r="A47" s="248"/>
      <c r="B47" s="251"/>
      <c r="C47" s="220"/>
      <c r="D47" s="226"/>
      <c r="E47" s="227"/>
      <c r="F47" s="52" t="s">
        <v>212</v>
      </c>
      <c r="G47" s="107" t="s">
        <v>104</v>
      </c>
      <c r="H47" s="104" t="s">
        <v>98</v>
      </c>
      <c r="I47" s="58" t="s">
        <v>71</v>
      </c>
      <c r="J47" s="103"/>
      <c r="K47" s="103"/>
      <c r="L47" s="194"/>
      <c r="M47" s="194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  <c r="AC47" s="103"/>
      <c r="AD47" s="103"/>
      <c r="AE47" s="103"/>
      <c r="AF47" s="194"/>
      <c r="AG47" s="194"/>
      <c r="AH47" s="194"/>
    </row>
    <row r="48" spans="1:34" ht="110.25">
      <c r="A48" s="248"/>
      <c r="B48" s="251"/>
      <c r="C48" s="220"/>
      <c r="D48" s="226"/>
      <c r="E48" s="227"/>
      <c r="F48" s="58" t="s">
        <v>212</v>
      </c>
      <c r="G48" s="107" t="s">
        <v>105</v>
      </c>
      <c r="H48" s="104" t="s">
        <v>98</v>
      </c>
      <c r="I48" s="58" t="s">
        <v>71</v>
      </c>
      <c r="J48" s="103"/>
      <c r="K48" s="103"/>
      <c r="L48" s="194"/>
      <c r="M48" s="194"/>
      <c r="N48" s="103" t="s">
        <v>828</v>
      </c>
      <c r="O48" s="103" t="s">
        <v>973</v>
      </c>
      <c r="P48" s="103" t="s">
        <v>1331</v>
      </c>
      <c r="Q48" s="103" t="s">
        <v>828</v>
      </c>
      <c r="R48" s="103" t="s">
        <v>978</v>
      </c>
      <c r="S48" s="103" t="s">
        <v>1331</v>
      </c>
      <c r="T48" s="103" t="s">
        <v>828</v>
      </c>
      <c r="U48" s="103" t="s">
        <v>975</v>
      </c>
      <c r="V48" s="103" t="s">
        <v>1331</v>
      </c>
      <c r="W48" s="103"/>
      <c r="X48" s="103"/>
      <c r="Y48" s="103"/>
      <c r="Z48" s="103"/>
      <c r="AA48" s="103"/>
      <c r="AB48" s="103"/>
      <c r="AC48" s="103"/>
      <c r="AD48" s="103"/>
      <c r="AE48" s="103"/>
      <c r="AF48" s="194"/>
      <c r="AG48" s="194"/>
      <c r="AH48" s="194"/>
    </row>
    <row r="49" spans="1:34" ht="63">
      <c r="A49" s="248"/>
      <c r="B49" s="251"/>
      <c r="C49" s="220"/>
      <c r="D49" s="226"/>
      <c r="E49" s="227"/>
      <c r="F49" s="52" t="s">
        <v>212</v>
      </c>
      <c r="G49" s="112" t="s">
        <v>213</v>
      </c>
      <c r="H49" s="123" t="s">
        <v>98</v>
      </c>
      <c r="I49" s="72" t="s">
        <v>41</v>
      </c>
      <c r="J49" s="103"/>
      <c r="K49" s="103"/>
      <c r="L49" s="194"/>
      <c r="M49" s="194"/>
      <c r="N49" s="103" t="s">
        <v>828</v>
      </c>
      <c r="O49" s="103" t="s">
        <v>1345</v>
      </c>
      <c r="P49" s="103" t="s">
        <v>1214</v>
      </c>
      <c r="Q49" s="103" t="s">
        <v>828</v>
      </c>
      <c r="R49" s="103" t="s">
        <v>1345</v>
      </c>
      <c r="S49" s="103" t="s">
        <v>1215</v>
      </c>
      <c r="T49" s="103"/>
      <c r="U49" s="103"/>
      <c r="V49" s="103"/>
      <c r="W49" s="103"/>
      <c r="X49" s="103"/>
      <c r="Y49" s="103"/>
      <c r="Z49" s="103"/>
      <c r="AA49" s="103"/>
      <c r="AB49" s="103"/>
      <c r="AC49" s="103"/>
      <c r="AD49" s="103"/>
      <c r="AE49" s="103"/>
      <c r="AF49" s="194"/>
      <c r="AG49" s="194"/>
      <c r="AH49" s="194"/>
    </row>
    <row r="50" spans="1:34" ht="63">
      <c r="A50" s="248"/>
      <c r="B50" s="251"/>
      <c r="C50" s="220"/>
      <c r="D50" s="226"/>
      <c r="E50" s="227"/>
      <c r="F50" s="52" t="s">
        <v>212</v>
      </c>
      <c r="G50" s="112" t="s">
        <v>214</v>
      </c>
      <c r="H50" s="123" t="s">
        <v>98</v>
      </c>
      <c r="I50" s="72" t="s">
        <v>41</v>
      </c>
      <c r="J50" s="103"/>
      <c r="K50" s="103"/>
      <c r="L50" s="194"/>
      <c r="M50" s="194"/>
      <c r="N50" s="103" t="s">
        <v>828</v>
      </c>
      <c r="O50" s="103" t="s">
        <v>1345</v>
      </c>
      <c r="P50" s="103" t="s">
        <v>1214</v>
      </c>
      <c r="Q50" s="103" t="s">
        <v>828</v>
      </c>
      <c r="R50" s="103" t="s">
        <v>1345</v>
      </c>
      <c r="S50" s="103" t="s">
        <v>1215</v>
      </c>
      <c r="T50" s="103"/>
      <c r="U50" s="103"/>
      <c r="V50" s="103"/>
      <c r="W50" s="103"/>
      <c r="X50" s="103"/>
      <c r="Y50" s="103"/>
      <c r="Z50" s="103"/>
      <c r="AA50" s="103"/>
      <c r="AB50" s="103"/>
      <c r="AC50" s="103"/>
      <c r="AD50" s="103"/>
      <c r="AE50" s="103"/>
      <c r="AF50" s="194"/>
      <c r="AG50" s="194"/>
      <c r="AH50" s="194"/>
    </row>
    <row r="51" spans="1:34" ht="63">
      <c r="A51" s="248"/>
      <c r="B51" s="251"/>
      <c r="C51" s="220"/>
      <c r="D51" s="226"/>
      <c r="E51" s="227"/>
      <c r="F51" s="52" t="s">
        <v>212</v>
      </c>
      <c r="G51" s="112" t="s">
        <v>215</v>
      </c>
      <c r="H51" s="123" t="s">
        <v>98</v>
      </c>
      <c r="I51" s="72" t="s">
        <v>41</v>
      </c>
      <c r="J51" s="103"/>
      <c r="K51" s="103"/>
      <c r="L51" s="194"/>
      <c r="M51" s="194"/>
      <c r="N51" s="103" t="s">
        <v>828</v>
      </c>
      <c r="O51" s="103" t="s">
        <v>1345</v>
      </c>
      <c r="P51" s="103" t="s">
        <v>1214</v>
      </c>
      <c r="Q51" s="103" t="s">
        <v>828</v>
      </c>
      <c r="R51" s="103" t="s">
        <v>1345</v>
      </c>
      <c r="S51" s="103" t="s">
        <v>1215</v>
      </c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94"/>
      <c r="AG51" s="194"/>
      <c r="AH51" s="194"/>
    </row>
    <row r="52" spans="1:34" ht="110.25">
      <c r="A52" s="248"/>
      <c r="B52" s="251"/>
      <c r="C52" s="220"/>
      <c r="D52" s="226"/>
      <c r="E52" s="228"/>
      <c r="F52" s="13"/>
      <c r="G52" s="13"/>
      <c r="H52" s="20"/>
      <c r="I52" s="152"/>
      <c r="J52" s="198" t="s">
        <v>1345</v>
      </c>
      <c r="K52" s="198" t="s">
        <v>1327</v>
      </c>
      <c r="L52" s="202" t="s">
        <v>1354</v>
      </c>
      <c r="M52" s="194"/>
      <c r="N52" s="103"/>
      <c r="O52" s="103"/>
      <c r="P52" s="103"/>
      <c r="Q52" s="103"/>
      <c r="R52" s="103"/>
      <c r="S52" s="103"/>
      <c r="T52" s="103"/>
      <c r="U52" s="103"/>
      <c r="V52" s="103"/>
      <c r="W52" s="103"/>
      <c r="X52" s="103"/>
      <c r="Y52" s="103"/>
      <c r="Z52" s="103"/>
      <c r="AA52" s="103"/>
      <c r="AB52" s="103"/>
      <c r="AC52" s="103"/>
      <c r="AD52" s="103"/>
      <c r="AE52" s="103"/>
      <c r="AF52" s="194"/>
      <c r="AG52" s="194"/>
      <c r="AH52" s="194"/>
    </row>
    <row r="53" spans="1:34" ht="110.25">
      <c r="A53" s="248"/>
      <c r="B53" s="251"/>
      <c r="C53" s="220"/>
      <c r="D53" s="13"/>
      <c r="E53" s="13"/>
      <c r="F53" s="20"/>
      <c r="G53" s="152"/>
      <c r="H53" s="152"/>
      <c r="I53" s="13"/>
      <c r="J53" s="198" t="s">
        <v>1345</v>
      </c>
      <c r="K53" s="198" t="s">
        <v>1328</v>
      </c>
      <c r="L53" s="202" t="s">
        <v>1354</v>
      </c>
      <c r="M53" s="194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F53" s="194"/>
      <c r="AG53" s="194"/>
      <c r="AH53" s="194"/>
    </row>
    <row r="54" spans="1:34" ht="15.6" customHeight="1">
      <c r="A54" s="248"/>
      <c r="B54" s="251"/>
      <c r="C54" s="220" t="s">
        <v>216</v>
      </c>
      <c r="D54" s="226" t="s">
        <v>107</v>
      </c>
      <c r="E54" s="227">
        <v>0</v>
      </c>
      <c r="F54" s="51"/>
      <c r="G54" s="112"/>
      <c r="H54" s="104"/>
      <c r="I54" s="58"/>
      <c r="J54" s="103"/>
      <c r="K54" s="103"/>
      <c r="L54" s="194"/>
      <c r="M54" s="194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94"/>
      <c r="AG54" s="194"/>
      <c r="AH54" s="194"/>
    </row>
    <row r="55" spans="1:34">
      <c r="A55" s="248"/>
      <c r="B55" s="251"/>
      <c r="C55" s="220"/>
      <c r="D55" s="226"/>
      <c r="E55" s="227"/>
      <c r="F55" s="58"/>
      <c r="G55" s="112"/>
      <c r="H55" s="104"/>
      <c r="I55" s="58"/>
      <c r="J55" s="103"/>
      <c r="K55" s="103"/>
      <c r="L55" s="194"/>
      <c r="M55" s="194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94"/>
      <c r="AG55" s="194"/>
      <c r="AH55" s="194"/>
    </row>
    <row r="56" spans="1:34">
      <c r="A56" s="248"/>
      <c r="B56" s="251"/>
      <c r="C56" s="220"/>
      <c r="D56" s="226"/>
      <c r="E56" s="227"/>
      <c r="F56" s="58"/>
      <c r="G56" s="112"/>
      <c r="H56" s="104"/>
      <c r="I56" s="58"/>
      <c r="J56" s="103"/>
      <c r="K56" s="103"/>
      <c r="L56" s="194"/>
      <c r="M56" s="194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F56" s="194"/>
      <c r="AG56" s="194"/>
      <c r="AH56" s="194"/>
    </row>
    <row r="57" spans="1:34">
      <c r="A57" s="248"/>
      <c r="B57" s="251"/>
      <c r="C57" s="220"/>
      <c r="D57" s="226"/>
      <c r="E57" s="227"/>
      <c r="F57" s="52"/>
      <c r="G57" s="112"/>
      <c r="H57" s="104"/>
      <c r="I57" s="58"/>
      <c r="J57" s="103"/>
      <c r="K57" s="103"/>
      <c r="L57" s="194"/>
      <c r="M57" s="194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94"/>
      <c r="AG57" s="194"/>
      <c r="AH57" s="194"/>
    </row>
    <row r="58" spans="1:34">
      <c r="A58" s="248"/>
      <c r="B58" s="251"/>
      <c r="C58" s="220"/>
      <c r="D58" s="226"/>
      <c r="E58" s="227"/>
      <c r="F58" s="58"/>
      <c r="G58" s="112"/>
      <c r="H58" s="104"/>
      <c r="I58" s="58"/>
      <c r="J58" s="103"/>
      <c r="K58" s="103"/>
      <c r="L58" s="194"/>
      <c r="M58" s="194"/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  <c r="AF58" s="194"/>
      <c r="AG58" s="194"/>
      <c r="AH58" s="194"/>
    </row>
    <row r="59" spans="1:34">
      <c r="A59" s="248"/>
      <c r="B59" s="251"/>
      <c r="C59" s="220"/>
      <c r="D59" s="226"/>
      <c r="E59" s="227"/>
      <c r="F59" s="58"/>
      <c r="G59" s="112"/>
      <c r="H59" s="104"/>
      <c r="I59" s="58"/>
      <c r="J59" s="103"/>
      <c r="K59" s="103"/>
      <c r="L59" s="194"/>
      <c r="M59" s="194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F59" s="194"/>
      <c r="AG59" s="194"/>
      <c r="AH59" s="194"/>
    </row>
    <row r="60" spans="1:34">
      <c r="A60" s="248"/>
      <c r="B60" s="251"/>
      <c r="C60" s="220"/>
      <c r="D60" s="226"/>
      <c r="E60" s="227"/>
      <c r="F60" s="58"/>
      <c r="G60" s="112"/>
      <c r="H60" s="104"/>
      <c r="I60" s="58"/>
      <c r="J60" s="103"/>
      <c r="K60" s="103"/>
      <c r="L60" s="194"/>
      <c r="M60" s="194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  <c r="AE60" s="103"/>
      <c r="AF60" s="194"/>
      <c r="AG60" s="194"/>
      <c r="AH60" s="194"/>
    </row>
    <row r="61" spans="1:34">
      <c r="A61" s="248"/>
      <c r="B61" s="251"/>
      <c r="C61" s="220"/>
      <c r="D61" s="226"/>
      <c r="E61" s="228"/>
      <c r="F61" s="58"/>
      <c r="G61" s="112"/>
      <c r="H61" s="104"/>
      <c r="I61" s="58"/>
      <c r="J61" s="103"/>
      <c r="K61" s="103"/>
      <c r="L61" s="194"/>
      <c r="M61" s="194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94"/>
      <c r="AG61" s="194"/>
      <c r="AH61" s="194"/>
    </row>
    <row r="62" spans="1:34">
      <c r="A62" s="248"/>
      <c r="B62" s="251"/>
      <c r="C62" s="220"/>
      <c r="D62" s="13"/>
      <c r="E62" s="13"/>
      <c r="F62" s="20"/>
      <c r="G62" s="152"/>
      <c r="H62" s="152"/>
      <c r="I62" s="13"/>
      <c r="J62" s="103"/>
      <c r="K62" s="103"/>
      <c r="L62" s="194"/>
      <c r="M62" s="194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194"/>
      <c r="AG62" s="194"/>
      <c r="AH62" s="194"/>
    </row>
    <row r="63" spans="1:34" ht="15.6" customHeight="1">
      <c r="A63" s="248"/>
      <c r="B63" s="251"/>
      <c r="C63" s="220" t="s">
        <v>217</v>
      </c>
      <c r="D63" s="223" t="s">
        <v>173</v>
      </c>
      <c r="E63" s="223">
        <v>6</v>
      </c>
      <c r="F63" s="18" t="s">
        <v>218</v>
      </c>
      <c r="G63" s="153" t="str">
        <f>G9</f>
        <v>Sciences sociales</v>
      </c>
      <c r="H63" s="154"/>
      <c r="I63" s="155"/>
      <c r="J63" s="103"/>
      <c r="K63" s="103"/>
      <c r="L63" s="194"/>
      <c r="M63" s="194"/>
      <c r="N63" s="103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  <c r="AF63" s="194"/>
      <c r="AG63" s="194"/>
      <c r="AH63" s="194"/>
    </row>
    <row r="64" spans="1:34">
      <c r="A64" s="248"/>
      <c r="B64" s="251"/>
      <c r="C64" s="220"/>
      <c r="D64" s="221"/>
      <c r="E64" s="221"/>
      <c r="F64" s="18" t="s">
        <v>219</v>
      </c>
      <c r="G64" s="153" t="str">
        <f t="shared" ref="G64:G67" si="0">G10</f>
        <v>Géographie et aménagement</v>
      </c>
      <c r="H64" s="154"/>
      <c r="I64" s="155"/>
      <c r="J64" s="103"/>
      <c r="K64" s="103"/>
      <c r="L64" s="194"/>
      <c r="M64" s="194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  <c r="AF64" s="194"/>
      <c r="AG64" s="194"/>
      <c r="AH64" s="194"/>
    </row>
    <row r="65" spans="1:34">
      <c r="A65" s="248"/>
      <c r="B65" s="251"/>
      <c r="C65" s="220"/>
      <c r="D65" s="221"/>
      <c r="E65" s="221"/>
      <c r="F65" s="18" t="s">
        <v>220</v>
      </c>
      <c r="G65" s="153" t="str">
        <f t="shared" si="0"/>
        <v>MIASHS</v>
      </c>
      <c r="H65" s="154"/>
      <c r="I65" s="155"/>
      <c r="J65" s="103"/>
      <c r="K65" s="103"/>
      <c r="L65" s="194"/>
      <c r="M65" s="194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  <c r="AE65" s="103"/>
      <c r="AF65" s="194"/>
      <c r="AG65" s="194"/>
      <c r="AH65" s="194"/>
    </row>
    <row r="66" spans="1:34">
      <c r="A66" s="248"/>
      <c r="B66" s="251"/>
      <c r="C66" s="220"/>
      <c r="D66" s="221"/>
      <c r="E66" s="221"/>
      <c r="F66" s="18" t="s">
        <v>221</v>
      </c>
      <c r="G66" s="153" t="str">
        <f t="shared" si="0"/>
        <v>Histoire de l'art et archéologie</v>
      </c>
      <c r="H66" s="154"/>
      <c r="I66" s="155"/>
      <c r="J66" s="103"/>
      <c r="K66" s="103"/>
      <c r="L66" s="194"/>
      <c r="M66" s="194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  <c r="AF66" s="194"/>
      <c r="AG66" s="194"/>
      <c r="AH66" s="194"/>
    </row>
    <row r="67" spans="1:34">
      <c r="A67" s="248"/>
      <c r="B67" s="251"/>
      <c r="C67" s="220"/>
      <c r="D67" s="221"/>
      <c r="E67" s="221"/>
      <c r="F67" s="18" t="s">
        <v>222</v>
      </c>
      <c r="G67" s="153">
        <f t="shared" si="0"/>
        <v>0</v>
      </c>
      <c r="H67" s="154"/>
      <c r="I67" s="155"/>
      <c r="J67" s="103"/>
      <c r="K67" s="103"/>
      <c r="L67" s="194"/>
      <c r="M67" s="194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  <c r="AF67" s="194"/>
      <c r="AG67" s="194"/>
      <c r="AH67" s="194"/>
    </row>
    <row r="68" spans="1:34">
      <c r="A68" s="248"/>
      <c r="B68" s="251"/>
      <c r="C68" s="220"/>
      <c r="D68" s="13"/>
      <c r="E68" s="13"/>
      <c r="F68" s="20"/>
      <c r="G68" s="152"/>
      <c r="H68" s="152"/>
      <c r="I68" s="13"/>
      <c r="J68" s="103"/>
      <c r="K68" s="103"/>
      <c r="L68" s="194"/>
      <c r="M68" s="194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3"/>
      <c r="Z68" s="103"/>
      <c r="AA68" s="103"/>
      <c r="AB68" s="103"/>
      <c r="AC68" s="103"/>
      <c r="AD68" s="103"/>
      <c r="AE68" s="103"/>
      <c r="AF68" s="194"/>
      <c r="AG68" s="194"/>
      <c r="AH68" s="194"/>
    </row>
    <row r="69" spans="1:34">
      <c r="A69" s="248"/>
      <c r="B69" s="251"/>
      <c r="C69" s="220" t="s">
        <v>223</v>
      </c>
      <c r="D69" s="220" t="s">
        <v>68</v>
      </c>
      <c r="E69" s="221">
        <v>3</v>
      </c>
      <c r="F69" s="51" t="s">
        <v>224</v>
      </c>
      <c r="G69" s="112" t="s">
        <v>70</v>
      </c>
      <c r="H69" s="104" t="s">
        <v>38</v>
      </c>
      <c r="I69" s="58" t="s">
        <v>71</v>
      </c>
      <c r="J69" s="103"/>
      <c r="K69" s="103"/>
      <c r="L69" s="194"/>
      <c r="M69" s="194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3"/>
      <c r="Z69" s="103"/>
      <c r="AA69" s="103"/>
      <c r="AB69" s="103"/>
      <c r="AC69" s="103"/>
      <c r="AD69" s="103"/>
      <c r="AE69" s="103"/>
      <c r="AF69" s="194"/>
      <c r="AG69" s="194"/>
      <c r="AH69" s="194"/>
    </row>
    <row r="70" spans="1:34" ht="15.6" hidden="1" customHeight="1">
      <c r="A70" s="248"/>
      <c r="B70" s="251"/>
      <c r="C70" s="220"/>
      <c r="D70" s="220"/>
      <c r="E70" s="221"/>
      <c r="F70" s="58"/>
      <c r="G70" s="112"/>
      <c r="H70" s="104"/>
      <c r="I70" s="58"/>
      <c r="J70" s="103"/>
      <c r="K70" s="103"/>
      <c r="L70" s="194"/>
      <c r="M70" s="194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3"/>
      <c r="Z70" s="103"/>
      <c r="AA70" s="103"/>
      <c r="AB70" s="103"/>
      <c r="AC70" s="103"/>
      <c r="AD70" s="103"/>
      <c r="AE70" s="103"/>
      <c r="AF70" s="194"/>
      <c r="AG70" s="194"/>
      <c r="AH70" s="194"/>
    </row>
    <row r="71" spans="1:34" ht="15.6" hidden="1" customHeight="1">
      <c r="A71" s="248"/>
      <c r="B71" s="251"/>
      <c r="C71" s="220"/>
      <c r="D71" s="220"/>
      <c r="E71" s="221"/>
      <c r="F71" s="58"/>
      <c r="G71" s="112"/>
      <c r="H71" s="104"/>
      <c r="I71" s="58"/>
      <c r="J71" s="103"/>
      <c r="K71" s="103"/>
      <c r="L71" s="194"/>
      <c r="M71" s="194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3"/>
      <c r="Z71" s="103"/>
      <c r="AA71" s="103"/>
      <c r="AB71" s="103"/>
      <c r="AC71" s="103"/>
      <c r="AD71" s="103"/>
      <c r="AE71" s="103"/>
      <c r="AF71" s="194"/>
      <c r="AG71" s="194"/>
      <c r="AH71" s="194"/>
    </row>
    <row r="72" spans="1:34" ht="15.6" hidden="1" customHeight="1">
      <c r="A72" s="248"/>
      <c r="B72" s="251"/>
      <c r="C72" s="220"/>
      <c r="D72" s="220"/>
      <c r="E72" s="221"/>
      <c r="F72" s="52"/>
      <c r="G72" s="112"/>
      <c r="H72" s="104"/>
      <c r="I72" s="58"/>
      <c r="J72" s="103"/>
      <c r="K72" s="103"/>
      <c r="L72" s="194"/>
      <c r="M72" s="194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3"/>
      <c r="Z72" s="103"/>
      <c r="AA72" s="103"/>
      <c r="AB72" s="103"/>
      <c r="AC72" s="103"/>
      <c r="AD72" s="103"/>
      <c r="AE72" s="103"/>
      <c r="AF72" s="194"/>
      <c r="AG72" s="194"/>
      <c r="AH72" s="194"/>
    </row>
    <row r="73" spans="1:34" ht="15.6" hidden="1" customHeight="1">
      <c r="A73" s="248"/>
      <c r="B73" s="251"/>
      <c r="C73" s="220"/>
      <c r="D73" s="220"/>
      <c r="E73" s="221"/>
      <c r="F73" s="58"/>
      <c r="G73" s="112"/>
      <c r="H73" s="104"/>
      <c r="I73" s="58"/>
      <c r="J73" s="103"/>
      <c r="K73" s="103"/>
      <c r="L73" s="194"/>
      <c r="M73" s="194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3"/>
      <c r="Z73" s="103"/>
      <c r="AA73" s="103"/>
      <c r="AB73" s="103"/>
      <c r="AC73" s="103"/>
      <c r="AD73" s="103"/>
      <c r="AE73" s="103"/>
      <c r="AF73" s="194"/>
      <c r="AG73" s="194"/>
      <c r="AH73" s="194"/>
    </row>
    <row r="74" spans="1:34" ht="15.6" hidden="1" customHeight="1">
      <c r="A74" s="248"/>
      <c r="B74" s="251"/>
      <c r="C74" s="220"/>
      <c r="D74" s="220"/>
      <c r="E74" s="221"/>
      <c r="F74" s="58"/>
      <c r="G74" s="112"/>
      <c r="H74" s="104"/>
      <c r="I74" s="58"/>
      <c r="J74" s="103"/>
      <c r="K74" s="103"/>
      <c r="L74" s="194"/>
      <c r="M74" s="194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3"/>
      <c r="Z74" s="103"/>
      <c r="AA74" s="103"/>
      <c r="AB74" s="103"/>
      <c r="AC74" s="103"/>
      <c r="AD74" s="103"/>
      <c r="AE74" s="103"/>
      <c r="AF74" s="194"/>
      <c r="AG74" s="194"/>
      <c r="AH74" s="194"/>
    </row>
    <row r="75" spans="1:34" ht="15.6" hidden="1" customHeight="1">
      <c r="A75" s="248"/>
      <c r="B75" s="251"/>
      <c r="C75" s="220"/>
      <c r="D75" s="220"/>
      <c r="E75" s="221"/>
      <c r="F75" s="58"/>
      <c r="G75" s="112"/>
      <c r="H75" s="104"/>
      <c r="I75" s="58"/>
      <c r="J75" s="103"/>
      <c r="K75" s="103"/>
      <c r="L75" s="194"/>
      <c r="M75" s="194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3"/>
      <c r="Z75" s="103"/>
      <c r="AA75" s="103"/>
      <c r="AB75" s="103"/>
      <c r="AC75" s="103"/>
      <c r="AD75" s="103"/>
      <c r="AE75" s="103"/>
      <c r="AF75" s="194"/>
      <c r="AG75" s="194"/>
      <c r="AH75" s="194"/>
    </row>
    <row r="76" spans="1:34" ht="15.6" hidden="1" customHeight="1">
      <c r="A76" s="248"/>
      <c r="B76" s="251"/>
      <c r="C76" s="220"/>
      <c r="D76" s="220"/>
      <c r="E76" s="222"/>
      <c r="F76" s="58"/>
      <c r="G76" s="112"/>
      <c r="H76" s="104"/>
      <c r="I76" s="58"/>
      <c r="J76" s="103"/>
      <c r="K76" s="103"/>
      <c r="L76" s="194"/>
      <c r="M76" s="194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3"/>
      <c r="Z76" s="103"/>
      <c r="AA76" s="103"/>
      <c r="AB76" s="103"/>
      <c r="AC76" s="103"/>
      <c r="AD76" s="103"/>
      <c r="AE76" s="103"/>
      <c r="AF76" s="194"/>
      <c r="AG76" s="194"/>
      <c r="AH76" s="194"/>
    </row>
    <row r="77" spans="1:34" ht="31.5">
      <c r="A77" s="248"/>
      <c r="B77" s="251"/>
      <c r="C77" s="220"/>
      <c r="D77" s="13"/>
      <c r="E77" s="13"/>
      <c r="F77" s="20"/>
      <c r="G77" s="152"/>
      <c r="H77" s="152"/>
      <c r="I77" s="13"/>
      <c r="J77" s="198" t="s">
        <v>1345</v>
      </c>
      <c r="K77" s="198" t="s">
        <v>1329</v>
      </c>
      <c r="L77" s="201" t="s">
        <v>1351</v>
      </c>
      <c r="M77" s="194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3"/>
      <c r="Z77" s="103"/>
      <c r="AA77" s="103"/>
      <c r="AB77" s="103"/>
      <c r="AC77" s="103"/>
      <c r="AD77" s="103"/>
      <c r="AE77" s="103"/>
      <c r="AF77" s="194"/>
      <c r="AG77" s="194"/>
      <c r="AH77" s="194"/>
    </row>
    <row r="78" spans="1:34" ht="15.6" customHeight="1">
      <c r="A78" s="248"/>
      <c r="B78" s="251"/>
      <c r="C78" s="220" t="s">
        <v>225</v>
      </c>
      <c r="D78" s="220" t="s">
        <v>182</v>
      </c>
      <c r="E78" s="221">
        <v>3</v>
      </c>
      <c r="F78" s="51" t="s">
        <v>270</v>
      </c>
      <c r="G78" s="124" t="s">
        <v>227</v>
      </c>
      <c r="H78" s="123" t="s">
        <v>38</v>
      </c>
      <c r="I78" s="72" t="s">
        <v>41</v>
      </c>
      <c r="J78" s="103"/>
      <c r="K78" s="103"/>
      <c r="L78" s="194"/>
      <c r="M78" s="194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3"/>
      <c r="Z78" s="103"/>
      <c r="AA78" s="103"/>
      <c r="AB78" s="103"/>
      <c r="AC78" s="103"/>
      <c r="AD78" s="103"/>
      <c r="AE78" s="103"/>
      <c r="AF78" s="194"/>
      <c r="AG78" s="194"/>
      <c r="AH78" s="194"/>
    </row>
    <row r="79" spans="1:34">
      <c r="A79" s="248"/>
      <c r="B79" s="251"/>
      <c r="C79" s="220"/>
      <c r="D79" s="220"/>
      <c r="E79" s="221"/>
      <c r="F79" s="51" t="s">
        <v>226</v>
      </c>
      <c r="G79" s="124" t="s">
        <v>227</v>
      </c>
      <c r="H79" s="123" t="s">
        <v>38</v>
      </c>
      <c r="I79" s="72" t="s">
        <v>93</v>
      </c>
      <c r="J79" s="103"/>
      <c r="K79" s="103"/>
      <c r="L79" s="194"/>
      <c r="M79" s="194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3"/>
      <c r="Z79" s="103"/>
      <c r="AA79" s="103"/>
      <c r="AB79" s="103"/>
      <c r="AC79" s="103"/>
      <c r="AD79" s="103"/>
      <c r="AE79" s="103"/>
      <c r="AF79" s="194"/>
      <c r="AG79" s="194"/>
      <c r="AH79" s="194"/>
    </row>
    <row r="80" spans="1:34">
      <c r="A80" s="248"/>
      <c r="B80" s="251"/>
      <c r="C80" s="220"/>
      <c r="D80" s="220"/>
      <c r="E80" s="221"/>
      <c r="F80" s="58"/>
      <c r="G80" s="112"/>
      <c r="H80" s="163"/>
      <c r="I80" s="72"/>
      <c r="J80" s="103"/>
      <c r="K80" s="103"/>
      <c r="L80" s="194"/>
      <c r="M80" s="194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3"/>
      <c r="Z80" s="103"/>
      <c r="AA80" s="103"/>
      <c r="AB80" s="103"/>
      <c r="AC80" s="103"/>
      <c r="AD80" s="103"/>
      <c r="AE80" s="103"/>
      <c r="AF80" s="194"/>
      <c r="AG80" s="194"/>
      <c r="AH80" s="194"/>
    </row>
    <row r="81" spans="1:34">
      <c r="A81" s="248"/>
      <c r="B81" s="251"/>
      <c r="C81" s="220"/>
      <c r="D81" s="220"/>
      <c r="E81" s="221"/>
      <c r="F81" s="52"/>
      <c r="G81" s="112"/>
      <c r="H81" s="104"/>
      <c r="I81" s="58"/>
      <c r="J81" s="103"/>
      <c r="K81" s="103"/>
      <c r="L81" s="194"/>
      <c r="M81" s="194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3"/>
      <c r="Z81" s="103"/>
      <c r="AA81" s="103"/>
      <c r="AB81" s="103"/>
      <c r="AC81" s="103"/>
      <c r="AD81" s="103"/>
      <c r="AE81" s="103"/>
      <c r="AF81" s="194"/>
      <c r="AG81" s="194"/>
      <c r="AH81" s="194"/>
    </row>
    <row r="82" spans="1:34" ht="15.6" hidden="1" customHeight="1">
      <c r="A82" s="248"/>
      <c r="B82" s="251"/>
      <c r="C82" s="220"/>
      <c r="D82" s="220"/>
      <c r="E82" s="221"/>
      <c r="F82" s="58"/>
      <c r="G82" s="112"/>
      <c r="H82" s="104"/>
      <c r="I82" s="58"/>
      <c r="J82" s="103"/>
      <c r="K82" s="103"/>
      <c r="L82" s="194"/>
      <c r="M82" s="194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3"/>
      <c r="Z82" s="103"/>
      <c r="AA82" s="103"/>
      <c r="AB82" s="103"/>
      <c r="AC82" s="103"/>
      <c r="AD82" s="103"/>
      <c r="AE82" s="103"/>
      <c r="AF82" s="194"/>
      <c r="AG82" s="194"/>
      <c r="AH82" s="194"/>
    </row>
    <row r="83" spans="1:34" ht="15.6" hidden="1" customHeight="1" thickBot="1">
      <c r="A83" s="248"/>
      <c r="B83" s="251"/>
      <c r="C83" s="220"/>
      <c r="D83" s="220"/>
      <c r="E83" s="221"/>
      <c r="F83" s="58"/>
      <c r="G83" s="112"/>
      <c r="H83" s="104"/>
      <c r="I83" s="58"/>
      <c r="J83" s="103"/>
      <c r="K83" s="103"/>
      <c r="L83" s="194"/>
      <c r="M83" s="194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94"/>
      <c r="AG83" s="194"/>
      <c r="AH83" s="194"/>
    </row>
    <row r="84" spans="1:34" ht="15.6" hidden="1" customHeight="1" thickBot="1">
      <c r="A84" s="248"/>
      <c r="B84" s="251"/>
      <c r="C84" s="220"/>
      <c r="D84" s="220"/>
      <c r="E84" s="221"/>
      <c r="F84" s="58"/>
      <c r="G84" s="112"/>
      <c r="H84" s="104"/>
      <c r="I84" s="58"/>
      <c r="J84" s="103"/>
      <c r="K84" s="103"/>
      <c r="L84" s="194"/>
      <c r="M84" s="194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3"/>
      <c r="Z84" s="103"/>
      <c r="AA84" s="103"/>
      <c r="AB84" s="103"/>
      <c r="AC84" s="103"/>
      <c r="AD84" s="103"/>
      <c r="AE84" s="103"/>
      <c r="AF84" s="194"/>
      <c r="AG84" s="194"/>
      <c r="AH84" s="194"/>
    </row>
    <row r="85" spans="1:34" ht="15.6" hidden="1" customHeight="1" thickBot="1">
      <c r="A85" s="248"/>
      <c r="B85" s="251"/>
      <c r="C85" s="220"/>
      <c r="D85" s="220"/>
      <c r="E85" s="222"/>
      <c r="F85" s="58"/>
      <c r="G85" s="112"/>
      <c r="H85" s="104"/>
      <c r="I85" s="58"/>
      <c r="J85" s="103"/>
      <c r="K85" s="103"/>
      <c r="L85" s="194"/>
      <c r="M85" s="194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3"/>
      <c r="Z85" s="103"/>
      <c r="AA85" s="103"/>
      <c r="AB85" s="103"/>
      <c r="AC85" s="103"/>
      <c r="AD85" s="103"/>
      <c r="AE85" s="103"/>
      <c r="AF85" s="194"/>
      <c r="AG85" s="194"/>
      <c r="AH85" s="194"/>
    </row>
    <row r="86" spans="1:34" ht="32.25" thickBot="1">
      <c r="A86" s="248"/>
      <c r="B86" s="252"/>
      <c r="C86" s="220"/>
      <c r="D86" s="13"/>
      <c r="E86" s="13"/>
      <c r="F86" s="20"/>
      <c r="G86" s="152"/>
      <c r="H86" s="152"/>
      <c r="I86" s="13"/>
      <c r="J86" s="198" t="s">
        <v>1345</v>
      </c>
      <c r="K86" s="198" t="s">
        <v>1329</v>
      </c>
      <c r="L86" s="201" t="s">
        <v>1351</v>
      </c>
      <c r="M86" s="194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3"/>
      <c r="Z86" s="103"/>
      <c r="AA86" s="103"/>
      <c r="AB86" s="103"/>
      <c r="AC86" s="103"/>
      <c r="AD86" s="103"/>
      <c r="AE86" s="103"/>
      <c r="AF86" s="194"/>
      <c r="AG86" s="194"/>
      <c r="AH86" s="194"/>
    </row>
    <row r="87" spans="1:34" ht="16.5" thickBot="1">
      <c r="A87" s="249"/>
      <c r="B87" s="115" t="s">
        <v>228</v>
      </c>
      <c r="C87" s="116"/>
      <c r="D87" s="116"/>
      <c r="E87" s="156">
        <f>E18+E27+E36+E45+E54+E69+E78</f>
        <v>30</v>
      </c>
      <c r="F87" s="118"/>
      <c r="G87" s="116"/>
      <c r="H87" s="116"/>
      <c r="I87" s="119"/>
      <c r="J87" s="103"/>
      <c r="K87" s="103"/>
      <c r="L87" s="194"/>
      <c r="M87" s="194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3"/>
      <c r="Z87" s="103"/>
      <c r="AA87" s="103"/>
      <c r="AB87" s="103"/>
      <c r="AC87" s="103"/>
      <c r="AD87" s="103"/>
      <c r="AE87" s="103"/>
      <c r="AF87" s="194"/>
      <c r="AG87" s="194"/>
      <c r="AH87" s="194"/>
    </row>
    <row r="88" spans="1:34" ht="14.85" customHeight="1">
      <c r="A88" s="245" t="s">
        <v>229</v>
      </c>
      <c r="B88" s="217" t="s">
        <v>33</v>
      </c>
      <c r="C88" s="220" t="s">
        <v>230</v>
      </c>
      <c r="D88" s="276" t="s">
        <v>231</v>
      </c>
      <c r="E88" s="227">
        <v>6</v>
      </c>
      <c r="F88" s="51" t="s">
        <v>232</v>
      </c>
      <c r="G88" s="124" t="s">
        <v>233</v>
      </c>
      <c r="H88" s="104" t="s">
        <v>38</v>
      </c>
      <c r="I88" s="58" t="s">
        <v>39</v>
      </c>
      <c r="J88" s="103"/>
      <c r="K88" s="103"/>
      <c r="L88" s="194"/>
      <c r="M88" s="194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3"/>
      <c r="Z88" s="103"/>
      <c r="AA88" s="103"/>
      <c r="AB88" s="103"/>
      <c r="AC88" s="103"/>
      <c r="AD88" s="103"/>
      <c r="AE88" s="103"/>
      <c r="AF88" s="194"/>
      <c r="AG88" s="194"/>
      <c r="AH88" s="194"/>
    </row>
    <row r="89" spans="1:34">
      <c r="A89" s="246"/>
      <c r="B89" s="218"/>
      <c r="C89" s="220"/>
      <c r="D89" s="233"/>
      <c r="E89" s="227"/>
      <c r="F89" s="58" t="s">
        <v>234</v>
      </c>
      <c r="G89" s="124" t="s">
        <v>233</v>
      </c>
      <c r="H89" s="104" t="s">
        <v>38</v>
      </c>
      <c r="I89" s="58" t="s">
        <v>41</v>
      </c>
      <c r="J89" s="103"/>
      <c r="K89" s="103"/>
      <c r="L89" s="194"/>
      <c r="M89" s="194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3"/>
      <c r="Z89" s="103"/>
      <c r="AA89" s="103"/>
      <c r="AB89" s="103"/>
      <c r="AC89" s="103"/>
      <c r="AD89" s="103"/>
      <c r="AE89" s="103"/>
      <c r="AF89" s="194"/>
      <c r="AG89" s="194"/>
      <c r="AH89" s="194"/>
    </row>
    <row r="90" spans="1:34">
      <c r="A90" s="246"/>
      <c r="B90" s="218"/>
      <c r="C90" s="220"/>
      <c r="D90" s="233"/>
      <c r="E90" s="227"/>
      <c r="F90" s="58" t="s">
        <v>235</v>
      </c>
      <c r="G90" s="112"/>
      <c r="H90" s="104"/>
      <c r="I90" s="58"/>
      <c r="J90" s="103"/>
      <c r="K90" s="103"/>
      <c r="L90" s="194"/>
      <c r="M90" s="194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3"/>
      <c r="Z90" s="103"/>
      <c r="AA90" s="103"/>
      <c r="AB90" s="103"/>
      <c r="AC90" s="103"/>
      <c r="AD90" s="103"/>
      <c r="AE90" s="103"/>
      <c r="AF90" s="194"/>
      <c r="AG90" s="194"/>
      <c r="AH90" s="194"/>
    </row>
    <row r="91" spans="1:34">
      <c r="A91" s="246"/>
      <c r="B91" s="218"/>
      <c r="C91" s="220"/>
      <c r="D91" s="233"/>
      <c r="E91" s="227"/>
      <c r="F91" s="52" t="s">
        <v>236</v>
      </c>
      <c r="G91" s="124"/>
      <c r="H91" s="104"/>
      <c r="I91" s="58"/>
      <c r="J91" s="103"/>
      <c r="K91" s="103"/>
      <c r="L91" s="194"/>
      <c r="M91" s="194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3"/>
      <c r="Z91" s="103"/>
      <c r="AA91" s="103"/>
      <c r="AB91" s="103"/>
      <c r="AC91" s="103"/>
      <c r="AD91" s="103"/>
      <c r="AE91" s="103"/>
      <c r="AF91" s="194"/>
      <c r="AG91" s="194"/>
      <c r="AH91" s="194"/>
    </row>
    <row r="92" spans="1:34">
      <c r="A92" s="246"/>
      <c r="B92" s="218"/>
      <c r="C92" s="220"/>
      <c r="D92" s="233"/>
      <c r="E92" s="227"/>
      <c r="F92" s="58"/>
      <c r="G92" s="124"/>
      <c r="H92" s="104"/>
      <c r="I92" s="58"/>
      <c r="J92" s="103"/>
      <c r="K92" s="103"/>
      <c r="L92" s="194"/>
      <c r="M92" s="194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3"/>
      <c r="Z92" s="103"/>
      <c r="AA92" s="103"/>
      <c r="AB92" s="103"/>
      <c r="AC92" s="103"/>
      <c r="AD92" s="103"/>
      <c r="AE92" s="103"/>
      <c r="AF92" s="194"/>
      <c r="AG92" s="194"/>
      <c r="AH92" s="194"/>
    </row>
    <row r="93" spans="1:34">
      <c r="A93" s="246"/>
      <c r="B93" s="218"/>
      <c r="C93" s="220"/>
      <c r="D93" s="233"/>
      <c r="E93" s="227"/>
      <c r="F93" s="58"/>
      <c r="G93" s="112"/>
      <c r="H93" s="104"/>
      <c r="I93" s="58"/>
      <c r="J93" s="103"/>
      <c r="K93" s="103"/>
      <c r="L93" s="194"/>
      <c r="M93" s="194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3"/>
      <c r="Z93" s="103"/>
      <c r="AA93" s="103"/>
      <c r="AB93" s="103"/>
      <c r="AC93" s="103"/>
      <c r="AD93" s="103"/>
      <c r="AE93" s="103"/>
      <c r="AF93" s="194"/>
      <c r="AG93" s="194"/>
      <c r="AH93" s="194"/>
    </row>
    <row r="94" spans="1:34">
      <c r="A94" s="246"/>
      <c r="B94" s="218"/>
      <c r="C94" s="220"/>
      <c r="D94" s="233"/>
      <c r="E94" s="227"/>
      <c r="F94" s="58"/>
      <c r="G94" s="112"/>
      <c r="H94" s="104"/>
      <c r="I94" s="58"/>
      <c r="J94" s="103"/>
      <c r="K94" s="103"/>
      <c r="L94" s="194"/>
      <c r="M94" s="194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3"/>
      <c r="Z94" s="103"/>
      <c r="AA94" s="103"/>
      <c r="AB94" s="103"/>
      <c r="AC94" s="103"/>
      <c r="AD94" s="103"/>
      <c r="AE94" s="103"/>
      <c r="AF94" s="194"/>
      <c r="AG94" s="194"/>
      <c r="AH94" s="194"/>
    </row>
    <row r="95" spans="1:34">
      <c r="A95" s="246"/>
      <c r="B95" s="218"/>
      <c r="C95" s="220"/>
      <c r="D95" s="233"/>
      <c r="E95" s="228"/>
      <c r="F95" s="58"/>
      <c r="G95" s="112"/>
      <c r="H95" s="104"/>
      <c r="I95" s="58"/>
      <c r="J95" s="103"/>
      <c r="K95" s="103"/>
      <c r="L95" s="194"/>
      <c r="M95" s="194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3"/>
      <c r="Z95" s="103"/>
      <c r="AA95" s="103"/>
      <c r="AB95" s="103"/>
      <c r="AC95" s="103"/>
      <c r="AD95" s="103"/>
      <c r="AE95" s="103"/>
      <c r="AF95" s="194"/>
      <c r="AG95" s="194"/>
      <c r="AH95" s="194"/>
    </row>
    <row r="96" spans="1:34" ht="110.25">
      <c r="A96" s="246"/>
      <c r="B96" s="218"/>
      <c r="C96" s="220"/>
      <c r="D96" s="14"/>
      <c r="E96" s="14"/>
      <c r="F96" s="15"/>
      <c r="G96" s="121"/>
      <c r="H96" s="121"/>
      <c r="I96" s="14"/>
      <c r="J96" s="103" t="s">
        <v>1345</v>
      </c>
      <c r="K96" s="103" t="s">
        <v>1334</v>
      </c>
      <c r="L96" s="194"/>
      <c r="M96" s="194"/>
      <c r="N96" s="103" t="s">
        <v>828</v>
      </c>
      <c r="O96" s="103" t="s">
        <v>1345</v>
      </c>
      <c r="P96" s="103" t="s">
        <v>1337</v>
      </c>
      <c r="Q96" s="103" t="s">
        <v>828</v>
      </c>
      <c r="R96" s="103" t="s">
        <v>973</v>
      </c>
      <c r="S96" s="103" t="s">
        <v>1334</v>
      </c>
      <c r="T96" s="103" t="s">
        <v>828</v>
      </c>
      <c r="U96" s="103" t="s">
        <v>978</v>
      </c>
      <c r="V96" s="103" t="s">
        <v>1334</v>
      </c>
      <c r="W96" s="103" t="s">
        <v>828</v>
      </c>
      <c r="X96" s="103" t="s">
        <v>978</v>
      </c>
      <c r="Y96" s="194" t="s">
        <v>1168</v>
      </c>
      <c r="Z96" s="103" t="s">
        <v>828</v>
      </c>
      <c r="AA96" s="103" t="s">
        <v>975</v>
      </c>
      <c r="AB96" s="103" t="s">
        <v>1337</v>
      </c>
      <c r="AC96" s="103" t="s">
        <v>828</v>
      </c>
      <c r="AD96" s="103" t="s">
        <v>975</v>
      </c>
      <c r="AE96" s="168" t="s">
        <v>1113</v>
      </c>
      <c r="AF96" s="194"/>
      <c r="AG96" s="194"/>
      <c r="AH96" s="194"/>
    </row>
    <row r="97" spans="1:34" ht="15.6" customHeight="1">
      <c r="A97" s="246"/>
      <c r="B97" s="218"/>
      <c r="C97" s="220" t="s">
        <v>237</v>
      </c>
      <c r="D97" s="226" t="s">
        <v>238</v>
      </c>
      <c r="E97" s="227">
        <v>6</v>
      </c>
      <c r="F97" s="51" t="s">
        <v>239</v>
      </c>
      <c r="G97" s="112" t="s">
        <v>240</v>
      </c>
      <c r="H97" s="104" t="s">
        <v>38</v>
      </c>
      <c r="I97" s="58" t="s">
        <v>39</v>
      </c>
      <c r="J97" s="103"/>
      <c r="K97" s="103"/>
      <c r="L97" s="194"/>
      <c r="M97" s="194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3"/>
      <c r="Z97" s="103"/>
      <c r="AA97" s="103"/>
      <c r="AB97" s="103"/>
      <c r="AC97" s="103"/>
      <c r="AD97" s="103"/>
      <c r="AE97" s="103"/>
      <c r="AF97" s="194"/>
      <c r="AG97" s="194"/>
      <c r="AH97" s="194"/>
    </row>
    <row r="98" spans="1:34">
      <c r="A98" s="246"/>
      <c r="B98" s="218"/>
      <c r="C98" s="220"/>
      <c r="D98" s="226"/>
      <c r="E98" s="227"/>
      <c r="F98" s="58" t="s">
        <v>241</v>
      </c>
      <c r="G98" s="112" t="s">
        <v>240</v>
      </c>
      <c r="H98" s="104" t="s">
        <v>38</v>
      </c>
      <c r="I98" s="58" t="s">
        <v>41</v>
      </c>
      <c r="J98" s="103"/>
      <c r="K98" s="103"/>
      <c r="L98" s="194"/>
      <c r="M98" s="194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3"/>
      <c r="Z98" s="103"/>
      <c r="AA98" s="103"/>
      <c r="AB98" s="103"/>
      <c r="AC98" s="103"/>
      <c r="AD98" s="103"/>
      <c r="AE98" s="103"/>
      <c r="AF98" s="194"/>
      <c r="AG98" s="194"/>
      <c r="AH98" s="194"/>
    </row>
    <row r="99" spans="1:34">
      <c r="A99" s="246"/>
      <c r="B99" s="218"/>
      <c r="C99" s="220"/>
      <c r="D99" s="226"/>
      <c r="E99" s="227"/>
      <c r="F99" s="58" t="s">
        <v>242</v>
      </c>
      <c r="G99" s="112"/>
      <c r="H99" s="104"/>
      <c r="I99" s="58"/>
      <c r="J99" s="103"/>
      <c r="K99" s="103"/>
      <c r="L99" s="194"/>
      <c r="M99" s="194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3"/>
      <c r="Z99" s="103"/>
      <c r="AA99" s="103"/>
      <c r="AB99" s="103"/>
      <c r="AC99" s="103"/>
      <c r="AD99" s="103"/>
      <c r="AE99" s="103"/>
      <c r="AF99" s="194"/>
      <c r="AG99" s="194"/>
      <c r="AH99" s="194"/>
    </row>
    <row r="100" spans="1:34">
      <c r="A100" s="246"/>
      <c r="B100" s="218"/>
      <c r="C100" s="220"/>
      <c r="D100" s="226"/>
      <c r="E100" s="227"/>
      <c r="F100" s="52" t="s">
        <v>243</v>
      </c>
      <c r="G100" s="112"/>
      <c r="H100" s="104"/>
      <c r="I100" s="58"/>
      <c r="J100" s="103"/>
      <c r="K100" s="103"/>
      <c r="L100" s="194"/>
      <c r="M100" s="194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3"/>
      <c r="Z100" s="103"/>
      <c r="AA100" s="103"/>
      <c r="AB100" s="103"/>
      <c r="AC100" s="103"/>
      <c r="AD100" s="103"/>
      <c r="AE100" s="103"/>
      <c r="AF100" s="194"/>
      <c r="AG100" s="194"/>
      <c r="AH100" s="194"/>
    </row>
    <row r="101" spans="1:34">
      <c r="A101" s="246"/>
      <c r="B101" s="218"/>
      <c r="C101" s="220"/>
      <c r="D101" s="226"/>
      <c r="E101" s="227"/>
      <c r="F101" s="58"/>
      <c r="G101" s="112"/>
      <c r="H101" s="104"/>
      <c r="I101" s="58"/>
      <c r="J101" s="103"/>
      <c r="K101" s="103"/>
      <c r="L101" s="194"/>
      <c r="M101" s="194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3"/>
      <c r="Z101" s="103"/>
      <c r="AA101" s="103"/>
      <c r="AB101" s="103"/>
      <c r="AC101" s="103"/>
      <c r="AD101" s="103"/>
      <c r="AE101" s="103"/>
      <c r="AF101" s="194"/>
      <c r="AG101" s="194"/>
      <c r="AH101" s="194"/>
    </row>
    <row r="102" spans="1:34">
      <c r="A102" s="246"/>
      <c r="B102" s="218"/>
      <c r="C102" s="220"/>
      <c r="D102" s="226"/>
      <c r="E102" s="227"/>
      <c r="F102" s="58"/>
      <c r="G102" s="112"/>
      <c r="H102" s="104"/>
      <c r="I102" s="58"/>
      <c r="J102" s="103"/>
      <c r="K102" s="103"/>
      <c r="L102" s="194"/>
      <c r="M102" s="194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3"/>
      <c r="Z102" s="103"/>
      <c r="AA102" s="103"/>
      <c r="AB102" s="103"/>
      <c r="AC102" s="103"/>
      <c r="AD102" s="103"/>
      <c r="AE102" s="103"/>
      <c r="AF102" s="194"/>
      <c r="AG102" s="194"/>
      <c r="AH102" s="194"/>
    </row>
    <row r="103" spans="1:34">
      <c r="A103" s="246"/>
      <c r="B103" s="218"/>
      <c r="C103" s="220"/>
      <c r="D103" s="226"/>
      <c r="E103" s="227"/>
      <c r="F103" s="58"/>
      <c r="G103" s="112"/>
      <c r="H103" s="104"/>
      <c r="I103" s="58"/>
      <c r="J103" s="103"/>
      <c r="K103" s="103"/>
      <c r="L103" s="194"/>
      <c r="M103" s="194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3"/>
      <c r="Z103" s="103"/>
      <c r="AA103" s="103"/>
      <c r="AB103" s="103"/>
      <c r="AC103" s="103"/>
      <c r="AD103" s="103"/>
      <c r="AE103" s="103"/>
      <c r="AF103" s="194"/>
      <c r="AG103" s="194"/>
      <c r="AH103" s="194"/>
    </row>
    <row r="104" spans="1:34">
      <c r="A104" s="246"/>
      <c r="B104" s="218"/>
      <c r="C104" s="220"/>
      <c r="D104" s="226"/>
      <c r="E104" s="228"/>
      <c r="F104" s="58"/>
      <c r="G104" s="112"/>
      <c r="H104" s="104"/>
      <c r="I104" s="58"/>
      <c r="J104" s="103"/>
      <c r="K104" s="103"/>
      <c r="L104" s="194"/>
      <c r="M104" s="194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3"/>
      <c r="Z104" s="103"/>
      <c r="AA104" s="103"/>
      <c r="AB104" s="103"/>
      <c r="AC104" s="103"/>
      <c r="AD104" s="103"/>
      <c r="AE104" s="103"/>
      <c r="AF104" s="194"/>
      <c r="AG104" s="194"/>
      <c r="AH104" s="194"/>
    </row>
    <row r="105" spans="1:34" ht="110.25">
      <c r="A105" s="246"/>
      <c r="B105" s="218"/>
      <c r="C105" s="220"/>
      <c r="D105" s="14"/>
      <c r="E105" s="14"/>
      <c r="F105" s="15"/>
      <c r="G105" s="121"/>
      <c r="H105" s="121"/>
      <c r="I105" s="14"/>
      <c r="J105" s="103" t="s">
        <v>1345</v>
      </c>
      <c r="K105" s="103" t="s">
        <v>1337</v>
      </c>
      <c r="L105" s="194"/>
      <c r="M105" s="194"/>
      <c r="N105" s="103" t="s">
        <v>828</v>
      </c>
      <c r="O105" s="103" t="s">
        <v>1345</v>
      </c>
      <c r="P105" s="103" t="s">
        <v>1335</v>
      </c>
      <c r="Q105" s="103" t="s">
        <v>828</v>
      </c>
      <c r="R105" s="103" t="s">
        <v>973</v>
      </c>
      <c r="S105" s="103" t="s">
        <v>1337</v>
      </c>
      <c r="T105" s="103" t="s">
        <v>828</v>
      </c>
      <c r="U105" s="103" t="s">
        <v>978</v>
      </c>
      <c r="V105" s="194" t="s">
        <v>1171</v>
      </c>
      <c r="W105" s="103" t="s">
        <v>828</v>
      </c>
      <c r="X105" s="103" t="s">
        <v>978</v>
      </c>
      <c r="Y105" s="194" t="s">
        <v>1168</v>
      </c>
      <c r="Z105" s="103" t="s">
        <v>828</v>
      </c>
      <c r="AA105" s="103" t="s">
        <v>975</v>
      </c>
      <c r="AB105" s="103" t="s">
        <v>1337</v>
      </c>
      <c r="AC105" s="103" t="s">
        <v>828</v>
      </c>
      <c r="AD105" s="103" t="s">
        <v>975</v>
      </c>
      <c r="AE105" s="168" t="s">
        <v>1110</v>
      </c>
      <c r="AF105" s="194"/>
      <c r="AG105" s="194"/>
      <c r="AH105" s="194"/>
    </row>
    <row r="106" spans="1:34" ht="15.6" customHeight="1">
      <c r="A106" s="246"/>
      <c r="B106" s="218"/>
      <c r="C106" s="220" t="s">
        <v>244</v>
      </c>
      <c r="D106" s="233" t="s">
        <v>245</v>
      </c>
      <c r="E106" s="227">
        <v>6</v>
      </c>
      <c r="F106" s="51" t="s">
        <v>246</v>
      </c>
      <c r="G106" s="112" t="s">
        <v>247</v>
      </c>
      <c r="H106" s="104" t="s">
        <v>38</v>
      </c>
      <c r="I106" s="58" t="s">
        <v>39</v>
      </c>
      <c r="J106" s="103"/>
      <c r="K106" s="103"/>
      <c r="L106" s="194"/>
      <c r="M106" s="194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3"/>
      <c r="Z106" s="103"/>
      <c r="AA106" s="103"/>
      <c r="AB106" s="103"/>
      <c r="AC106" s="103"/>
      <c r="AD106" s="103"/>
      <c r="AE106" s="103"/>
      <c r="AF106" s="194"/>
      <c r="AG106" s="194"/>
      <c r="AH106" s="194"/>
    </row>
    <row r="107" spans="1:34">
      <c r="A107" s="246"/>
      <c r="B107" s="218"/>
      <c r="C107" s="220"/>
      <c r="D107" s="233"/>
      <c r="E107" s="227"/>
      <c r="F107" s="58" t="s">
        <v>248</v>
      </c>
      <c r="G107" s="112" t="s">
        <v>247</v>
      </c>
      <c r="H107" s="104" t="s">
        <v>38</v>
      </c>
      <c r="I107" s="58" t="s">
        <v>41</v>
      </c>
      <c r="J107" s="103"/>
      <c r="K107" s="103"/>
      <c r="L107" s="194"/>
      <c r="M107" s="194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3"/>
      <c r="Z107" s="103"/>
      <c r="AA107" s="103"/>
      <c r="AB107" s="103"/>
      <c r="AC107" s="103"/>
      <c r="AD107" s="103"/>
      <c r="AE107" s="103"/>
      <c r="AF107" s="194"/>
      <c r="AG107" s="194"/>
      <c r="AH107" s="194"/>
    </row>
    <row r="108" spans="1:34">
      <c r="A108" s="246"/>
      <c r="B108" s="218"/>
      <c r="C108" s="220"/>
      <c r="D108" s="233"/>
      <c r="E108" s="227"/>
      <c r="F108" s="58" t="s">
        <v>249</v>
      </c>
      <c r="G108" s="112"/>
      <c r="H108" s="104"/>
      <c r="I108" s="58"/>
      <c r="J108" s="103"/>
      <c r="K108" s="103"/>
      <c r="L108" s="194"/>
      <c r="M108" s="194"/>
      <c r="N108" s="103"/>
      <c r="O108" s="103"/>
      <c r="P108" s="103"/>
      <c r="Q108" s="103"/>
      <c r="R108" s="103"/>
      <c r="S108" s="103"/>
      <c r="T108" s="103"/>
      <c r="U108" s="103"/>
      <c r="V108" s="103"/>
      <c r="W108" s="103"/>
      <c r="X108" s="103"/>
      <c r="Y108" s="103"/>
      <c r="Z108" s="103"/>
      <c r="AA108" s="103"/>
      <c r="AB108" s="103"/>
      <c r="AC108" s="103"/>
      <c r="AD108" s="103"/>
      <c r="AE108" s="103"/>
      <c r="AF108" s="194"/>
      <c r="AG108" s="194"/>
      <c r="AH108" s="194"/>
    </row>
    <row r="109" spans="1:34">
      <c r="A109" s="246"/>
      <c r="B109" s="218"/>
      <c r="C109" s="220"/>
      <c r="D109" s="233"/>
      <c r="E109" s="227"/>
      <c r="F109" s="52" t="s">
        <v>250</v>
      </c>
      <c r="G109" s="112"/>
      <c r="H109" s="104"/>
      <c r="I109" s="58"/>
      <c r="J109" s="103"/>
      <c r="K109" s="103"/>
      <c r="L109" s="194"/>
      <c r="M109" s="194"/>
      <c r="N109" s="103"/>
      <c r="O109" s="103"/>
      <c r="P109" s="103"/>
      <c r="Q109" s="103"/>
      <c r="R109" s="103"/>
      <c r="S109" s="103"/>
      <c r="T109" s="103"/>
      <c r="U109" s="103"/>
      <c r="V109" s="103"/>
      <c r="W109" s="103"/>
      <c r="X109" s="103"/>
      <c r="Y109" s="103"/>
      <c r="Z109" s="103"/>
      <c r="AA109" s="103"/>
      <c r="AB109" s="103"/>
      <c r="AC109" s="103"/>
      <c r="AD109" s="103"/>
      <c r="AE109" s="103"/>
      <c r="AF109" s="194"/>
      <c r="AG109" s="194"/>
      <c r="AH109" s="194"/>
    </row>
    <row r="110" spans="1:34">
      <c r="A110" s="246"/>
      <c r="B110" s="218"/>
      <c r="C110" s="220"/>
      <c r="D110" s="233"/>
      <c r="E110" s="227"/>
      <c r="F110" s="58"/>
      <c r="G110" s="112"/>
      <c r="H110" s="104"/>
      <c r="I110" s="58"/>
      <c r="J110" s="103"/>
      <c r="K110" s="103"/>
      <c r="L110" s="194"/>
      <c r="M110" s="194"/>
      <c r="N110" s="103"/>
      <c r="O110" s="103"/>
      <c r="P110" s="103"/>
      <c r="Q110" s="103"/>
      <c r="R110" s="103"/>
      <c r="S110" s="103"/>
      <c r="T110" s="103"/>
      <c r="U110" s="103"/>
      <c r="V110" s="103"/>
      <c r="W110" s="103"/>
      <c r="X110" s="103"/>
      <c r="Y110" s="103"/>
      <c r="Z110" s="103"/>
      <c r="AA110" s="103"/>
      <c r="AB110" s="103"/>
      <c r="AC110" s="103"/>
      <c r="AD110" s="103"/>
      <c r="AE110" s="103"/>
      <c r="AF110" s="194"/>
      <c r="AG110" s="194"/>
      <c r="AH110" s="194"/>
    </row>
    <row r="111" spans="1:34">
      <c r="A111" s="246"/>
      <c r="B111" s="218"/>
      <c r="C111" s="220"/>
      <c r="D111" s="233"/>
      <c r="E111" s="227"/>
      <c r="F111" s="58"/>
      <c r="G111" s="112"/>
      <c r="H111" s="104"/>
      <c r="I111" s="58"/>
      <c r="J111" s="103"/>
      <c r="K111" s="103"/>
      <c r="L111" s="194"/>
      <c r="M111" s="194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3"/>
      <c r="Z111" s="103"/>
      <c r="AA111" s="103"/>
      <c r="AB111" s="103"/>
      <c r="AC111" s="103"/>
      <c r="AD111" s="103"/>
      <c r="AE111" s="103"/>
      <c r="AF111" s="194"/>
      <c r="AG111" s="194"/>
      <c r="AH111" s="194"/>
    </row>
    <row r="112" spans="1:34">
      <c r="A112" s="246"/>
      <c r="B112" s="218"/>
      <c r="C112" s="220"/>
      <c r="D112" s="233"/>
      <c r="E112" s="227"/>
      <c r="F112" s="58"/>
      <c r="G112" s="112"/>
      <c r="H112" s="104"/>
      <c r="I112" s="58"/>
      <c r="J112" s="103"/>
      <c r="K112" s="103"/>
      <c r="L112" s="194"/>
      <c r="M112" s="194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3"/>
      <c r="Z112" s="103"/>
      <c r="AA112" s="103"/>
      <c r="AB112" s="103"/>
      <c r="AC112" s="103"/>
      <c r="AD112" s="103"/>
      <c r="AE112" s="103"/>
      <c r="AF112" s="194"/>
      <c r="AG112" s="194"/>
      <c r="AH112" s="194"/>
    </row>
    <row r="113" spans="1:34">
      <c r="A113" s="246"/>
      <c r="B113" s="218"/>
      <c r="C113" s="220"/>
      <c r="D113" s="233"/>
      <c r="E113" s="228"/>
      <c r="F113" s="58"/>
      <c r="G113" s="112"/>
      <c r="H113" s="104"/>
      <c r="I113" s="58"/>
      <c r="J113" s="103"/>
      <c r="K113" s="103"/>
      <c r="L113" s="194"/>
      <c r="M113" s="194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3"/>
      <c r="Z113" s="103"/>
      <c r="AA113" s="103"/>
      <c r="AB113" s="103"/>
      <c r="AC113" s="103"/>
      <c r="AD113" s="103"/>
      <c r="AE113" s="103"/>
      <c r="AF113" s="194"/>
      <c r="AG113" s="194"/>
      <c r="AH113" s="194"/>
    </row>
    <row r="114" spans="1:34" ht="110.25">
      <c r="A114" s="246"/>
      <c r="B114" s="219"/>
      <c r="C114" s="220"/>
      <c r="D114" s="14"/>
      <c r="E114" s="14"/>
      <c r="F114" s="15"/>
      <c r="G114" s="121"/>
      <c r="H114" s="121"/>
      <c r="I114" s="14"/>
      <c r="J114" s="103" t="s">
        <v>1345</v>
      </c>
      <c r="K114" s="103" t="s">
        <v>1335</v>
      </c>
      <c r="L114" s="194"/>
      <c r="M114" s="194"/>
      <c r="N114" s="103" t="s">
        <v>828</v>
      </c>
      <c r="O114" s="103" t="s">
        <v>1345</v>
      </c>
      <c r="P114" s="103" t="s">
        <v>1336</v>
      </c>
      <c r="Q114" s="103" t="s">
        <v>828</v>
      </c>
      <c r="R114" s="103" t="s">
        <v>973</v>
      </c>
      <c r="S114" s="103" t="s">
        <v>1348</v>
      </c>
      <c r="T114" s="103" t="s">
        <v>828</v>
      </c>
      <c r="U114" s="103" t="s">
        <v>978</v>
      </c>
      <c r="V114" s="103" t="s">
        <v>1349</v>
      </c>
      <c r="W114" s="103" t="s">
        <v>828</v>
      </c>
      <c r="X114" s="103" t="s">
        <v>978</v>
      </c>
      <c r="Y114" s="195" t="s">
        <v>1347</v>
      </c>
      <c r="Z114" s="103" t="s">
        <v>828</v>
      </c>
      <c r="AA114" s="103" t="s">
        <v>975</v>
      </c>
      <c r="AB114" s="103" t="s">
        <v>1336</v>
      </c>
      <c r="AC114" s="103" t="s">
        <v>828</v>
      </c>
      <c r="AD114" s="103" t="s">
        <v>975</v>
      </c>
      <c r="AE114" s="168" t="s">
        <v>1113</v>
      </c>
      <c r="AF114" s="194"/>
      <c r="AG114" s="194"/>
      <c r="AH114" s="194"/>
    </row>
    <row r="115" spans="1:34" ht="15" customHeight="1">
      <c r="A115" s="246"/>
      <c r="B115" s="224" t="s">
        <v>66</v>
      </c>
      <c r="C115" s="220" t="s">
        <v>251</v>
      </c>
      <c r="D115" s="226" t="s">
        <v>252</v>
      </c>
      <c r="E115" s="227">
        <v>6</v>
      </c>
      <c r="F115" s="58" t="s">
        <v>253</v>
      </c>
      <c r="G115" s="112" t="s">
        <v>102</v>
      </c>
      <c r="H115" s="104" t="s">
        <v>98</v>
      </c>
      <c r="I115" s="58" t="s">
        <v>71</v>
      </c>
      <c r="J115" s="103"/>
      <c r="K115" s="103"/>
      <c r="L115" s="194"/>
      <c r="M115" s="194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3"/>
      <c r="Z115" s="103"/>
      <c r="AA115" s="103"/>
      <c r="AB115" s="103"/>
      <c r="AC115" s="103"/>
      <c r="AD115" s="103"/>
      <c r="AE115" s="103"/>
      <c r="AF115" s="194"/>
      <c r="AG115" s="194"/>
      <c r="AH115" s="194"/>
    </row>
    <row r="116" spans="1:34" ht="15" customHeight="1">
      <c r="A116" s="246"/>
      <c r="B116" s="224"/>
      <c r="C116" s="220"/>
      <c r="D116" s="226"/>
      <c r="E116" s="227"/>
      <c r="F116" s="58" t="s">
        <v>253</v>
      </c>
      <c r="G116" s="112" t="s">
        <v>103</v>
      </c>
      <c r="H116" s="104" t="s">
        <v>98</v>
      </c>
      <c r="I116" s="58" t="s">
        <v>71</v>
      </c>
      <c r="J116" s="103"/>
      <c r="K116" s="103"/>
      <c r="L116" s="194"/>
      <c r="M116" s="194"/>
      <c r="N116" s="103"/>
      <c r="O116" s="103"/>
      <c r="P116" s="103"/>
      <c r="Q116" s="103"/>
      <c r="R116" s="103"/>
      <c r="S116" s="103"/>
      <c r="T116" s="103"/>
      <c r="U116" s="103"/>
      <c r="V116" s="103"/>
      <c r="W116" s="103"/>
      <c r="X116" s="103"/>
      <c r="Y116" s="103"/>
      <c r="Z116" s="103"/>
      <c r="AA116" s="103"/>
      <c r="AB116" s="103"/>
      <c r="AC116" s="103"/>
      <c r="AD116" s="103"/>
      <c r="AE116" s="103"/>
      <c r="AF116" s="194"/>
      <c r="AG116" s="194"/>
      <c r="AH116" s="194"/>
    </row>
    <row r="117" spans="1:34" ht="15" customHeight="1">
      <c r="A117" s="246"/>
      <c r="B117" s="224"/>
      <c r="C117" s="220"/>
      <c r="D117" s="226"/>
      <c r="E117" s="227"/>
      <c r="F117" s="52" t="s">
        <v>253</v>
      </c>
      <c r="G117" s="112" t="s">
        <v>104</v>
      </c>
      <c r="H117" s="104" t="s">
        <v>98</v>
      </c>
      <c r="I117" s="58" t="s">
        <v>71</v>
      </c>
      <c r="J117" s="103"/>
      <c r="K117" s="103"/>
      <c r="L117" s="194"/>
      <c r="M117" s="194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3"/>
      <c r="Z117" s="103"/>
      <c r="AA117" s="103"/>
      <c r="AB117" s="103"/>
      <c r="AC117" s="103"/>
      <c r="AD117" s="103"/>
      <c r="AE117" s="103"/>
      <c r="AF117" s="194"/>
      <c r="AG117" s="194"/>
      <c r="AH117" s="194"/>
    </row>
    <row r="118" spans="1:34" ht="15" customHeight="1">
      <c r="A118" s="246"/>
      <c r="B118" s="224"/>
      <c r="C118" s="220"/>
      <c r="D118" s="226"/>
      <c r="E118" s="227"/>
      <c r="F118" s="58" t="s">
        <v>253</v>
      </c>
      <c r="G118" s="112" t="s">
        <v>105</v>
      </c>
      <c r="H118" s="104" t="s">
        <v>98</v>
      </c>
      <c r="I118" s="58" t="s">
        <v>71</v>
      </c>
      <c r="J118" s="103"/>
      <c r="K118" s="103"/>
      <c r="L118" s="194"/>
      <c r="M118" s="194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3"/>
      <c r="Z118" s="103"/>
      <c r="AA118" s="103"/>
      <c r="AB118" s="103"/>
      <c r="AC118" s="103"/>
      <c r="AD118" s="103"/>
      <c r="AE118" s="103"/>
      <c r="AF118" s="194"/>
      <c r="AG118" s="194"/>
      <c r="AH118" s="194"/>
    </row>
    <row r="119" spans="1:34" ht="15" customHeight="1">
      <c r="A119" s="246"/>
      <c r="B119" s="224"/>
      <c r="C119" s="220"/>
      <c r="D119" s="226"/>
      <c r="E119" s="227"/>
      <c r="F119" s="51" t="s">
        <v>253</v>
      </c>
      <c r="G119" s="112" t="s">
        <v>254</v>
      </c>
      <c r="H119" s="123" t="s">
        <v>98</v>
      </c>
      <c r="I119" s="72" t="s">
        <v>41</v>
      </c>
      <c r="J119" s="103"/>
      <c r="K119" s="103"/>
      <c r="L119" s="194"/>
      <c r="M119" s="194"/>
      <c r="N119" s="103" t="s">
        <v>828</v>
      </c>
      <c r="O119" s="103" t="s">
        <v>1345</v>
      </c>
      <c r="P119" s="103" t="s">
        <v>1236</v>
      </c>
      <c r="Q119" s="103" t="s">
        <v>828</v>
      </c>
      <c r="R119" s="103" t="s">
        <v>1345</v>
      </c>
      <c r="S119" s="103" t="s">
        <v>1234</v>
      </c>
      <c r="T119" s="103"/>
      <c r="U119" s="103"/>
      <c r="V119" s="103"/>
      <c r="W119" s="103"/>
      <c r="X119" s="103"/>
      <c r="Y119" s="103"/>
      <c r="Z119" s="103"/>
      <c r="AA119" s="103"/>
      <c r="AB119" s="103"/>
      <c r="AC119" s="103"/>
      <c r="AD119" s="103"/>
      <c r="AE119" s="103"/>
      <c r="AF119" s="194"/>
      <c r="AG119" s="194"/>
      <c r="AH119" s="194"/>
    </row>
    <row r="120" spans="1:34" ht="15" customHeight="1">
      <c r="A120" s="246"/>
      <c r="B120" s="224"/>
      <c r="C120" s="220"/>
      <c r="D120" s="226"/>
      <c r="E120" s="227"/>
      <c r="F120" s="59" t="s">
        <v>253</v>
      </c>
      <c r="G120" s="112" t="s">
        <v>275</v>
      </c>
      <c r="H120" s="123" t="s">
        <v>98</v>
      </c>
      <c r="I120" s="72" t="s">
        <v>41</v>
      </c>
      <c r="J120" s="103"/>
      <c r="K120" s="103"/>
      <c r="L120" s="194"/>
      <c r="M120" s="194"/>
      <c r="N120" s="103" t="s">
        <v>828</v>
      </c>
      <c r="O120" s="103" t="s">
        <v>1345</v>
      </c>
      <c r="P120" s="103" t="s">
        <v>1236</v>
      </c>
      <c r="Q120" s="103" t="s">
        <v>828</v>
      </c>
      <c r="R120" s="103" t="s">
        <v>1345</v>
      </c>
      <c r="S120" s="103" t="s">
        <v>1234</v>
      </c>
      <c r="T120" s="103"/>
      <c r="U120" s="103"/>
      <c r="V120" s="103"/>
      <c r="W120" s="103"/>
      <c r="X120" s="103"/>
      <c r="Y120" s="103"/>
      <c r="Z120" s="103"/>
      <c r="AA120" s="103"/>
      <c r="AB120" s="103"/>
      <c r="AC120" s="103"/>
      <c r="AD120" s="103"/>
      <c r="AE120" s="103"/>
      <c r="AF120" s="194"/>
      <c r="AG120" s="194"/>
      <c r="AH120" s="194"/>
    </row>
    <row r="121" spans="1:34" ht="15" customHeight="1">
      <c r="A121" s="246"/>
      <c r="B121" s="224"/>
      <c r="C121" s="220"/>
      <c r="D121" s="226"/>
      <c r="E121" s="227"/>
      <c r="F121" s="58" t="s">
        <v>253</v>
      </c>
      <c r="G121" s="158" t="s">
        <v>279</v>
      </c>
      <c r="H121" s="123" t="s">
        <v>98</v>
      </c>
      <c r="I121" s="72" t="s">
        <v>41</v>
      </c>
      <c r="J121" s="103"/>
      <c r="K121" s="103"/>
      <c r="L121" s="194"/>
      <c r="M121" s="194"/>
      <c r="N121" s="103" t="s">
        <v>828</v>
      </c>
      <c r="O121" s="103" t="s">
        <v>1345</v>
      </c>
      <c r="P121" s="103" t="s">
        <v>1236</v>
      </c>
      <c r="Q121" s="103" t="s">
        <v>828</v>
      </c>
      <c r="R121" s="103" t="s">
        <v>1345</v>
      </c>
      <c r="S121" s="103" t="s">
        <v>1234</v>
      </c>
      <c r="T121" s="103"/>
      <c r="U121" s="103"/>
      <c r="V121" s="103"/>
      <c r="W121" s="103"/>
      <c r="X121" s="103"/>
      <c r="Y121" s="103"/>
      <c r="Z121" s="103"/>
      <c r="AA121" s="103"/>
      <c r="AB121" s="103"/>
      <c r="AC121" s="103"/>
      <c r="AD121" s="103"/>
      <c r="AE121" s="103"/>
      <c r="AF121" s="194"/>
      <c r="AG121" s="194"/>
      <c r="AH121" s="194"/>
    </row>
    <row r="122" spans="1:34" ht="15" customHeight="1">
      <c r="A122" s="246"/>
      <c r="B122" s="224"/>
      <c r="C122" s="220"/>
      <c r="D122" s="226"/>
      <c r="E122" s="228"/>
      <c r="F122" s="58"/>
      <c r="G122" s="112"/>
      <c r="H122" s="123"/>
      <c r="I122" s="72"/>
      <c r="J122" s="103"/>
      <c r="K122" s="103"/>
      <c r="L122" s="194"/>
      <c r="M122" s="194"/>
      <c r="N122" s="103"/>
      <c r="O122" s="103"/>
      <c r="P122" s="103"/>
      <c r="Q122" s="103"/>
      <c r="R122" s="103"/>
      <c r="S122" s="103"/>
      <c r="T122" s="103"/>
      <c r="U122" s="103"/>
      <c r="V122" s="103"/>
      <c r="W122" s="103"/>
      <c r="X122" s="103"/>
      <c r="Y122" s="103"/>
      <c r="Z122" s="103"/>
      <c r="AA122" s="103"/>
      <c r="AB122" s="103"/>
      <c r="AC122" s="103"/>
      <c r="AD122" s="103"/>
      <c r="AE122" s="103"/>
      <c r="AF122" s="194"/>
      <c r="AG122" s="194"/>
      <c r="AH122" s="194"/>
    </row>
    <row r="123" spans="1:34" ht="84.75" customHeight="1">
      <c r="A123" s="246"/>
      <c r="B123" s="224"/>
      <c r="C123" s="268"/>
      <c r="D123" s="16"/>
      <c r="E123" s="16"/>
      <c r="F123" s="17"/>
      <c r="G123" s="126"/>
      <c r="H123" s="126"/>
      <c r="I123" s="16"/>
      <c r="J123" s="200" t="s">
        <v>1345</v>
      </c>
      <c r="K123" s="198" t="s">
        <v>1338</v>
      </c>
      <c r="L123" s="202" t="s">
        <v>1353</v>
      </c>
      <c r="M123" s="194"/>
      <c r="N123" s="194"/>
      <c r="O123" s="194"/>
      <c r="P123" s="194"/>
      <c r="Q123" s="194"/>
      <c r="R123" s="194"/>
      <c r="S123" s="194"/>
      <c r="T123" s="194"/>
      <c r="U123" s="194"/>
      <c r="V123" s="194"/>
      <c r="W123" s="194"/>
      <c r="X123" s="194"/>
      <c r="Y123" s="194"/>
      <c r="Z123" s="194"/>
      <c r="AA123" s="194"/>
      <c r="AB123" s="194"/>
      <c r="AC123" s="194"/>
      <c r="AD123" s="194"/>
      <c r="AE123" s="194"/>
      <c r="AF123" s="194"/>
      <c r="AG123" s="194"/>
      <c r="AH123" s="194"/>
    </row>
    <row r="124" spans="1:34" ht="65.25" customHeight="1">
      <c r="A124" s="246"/>
      <c r="B124" s="224"/>
      <c r="C124" s="220"/>
      <c r="D124" s="16"/>
      <c r="E124" s="16"/>
      <c r="F124" s="17"/>
      <c r="G124" s="126"/>
      <c r="H124" s="126"/>
      <c r="I124" s="16"/>
      <c r="J124" s="198" t="s">
        <v>1345</v>
      </c>
      <c r="K124" s="198" t="s">
        <v>1326</v>
      </c>
      <c r="L124" s="202" t="s">
        <v>1353</v>
      </c>
      <c r="M124" s="194"/>
      <c r="N124" s="103"/>
      <c r="O124" s="103"/>
      <c r="P124" s="103"/>
      <c r="Q124" s="103"/>
      <c r="R124" s="103"/>
      <c r="S124" s="103"/>
      <c r="T124" s="103"/>
      <c r="U124" s="103"/>
      <c r="V124" s="103"/>
      <c r="W124" s="103"/>
      <c r="X124" s="103"/>
      <c r="Y124" s="103"/>
      <c r="Z124" s="103"/>
      <c r="AA124" s="103"/>
      <c r="AB124" s="103"/>
      <c r="AC124" s="103"/>
      <c r="AD124" s="103"/>
      <c r="AE124" s="103"/>
      <c r="AF124" s="194"/>
      <c r="AG124" s="194"/>
      <c r="AH124" s="194"/>
    </row>
    <row r="125" spans="1:34" ht="15" customHeight="1">
      <c r="A125" s="246"/>
      <c r="B125" s="224"/>
      <c r="C125" s="220" t="s">
        <v>255</v>
      </c>
      <c r="D125" s="226" t="s">
        <v>107</v>
      </c>
      <c r="E125" s="227">
        <v>0</v>
      </c>
      <c r="F125" s="51"/>
      <c r="G125" s="112"/>
      <c r="H125" s="104"/>
      <c r="I125" s="58"/>
      <c r="J125" s="103"/>
      <c r="K125" s="103"/>
      <c r="L125" s="194"/>
      <c r="M125" s="194"/>
      <c r="N125" s="103"/>
      <c r="O125" s="103"/>
      <c r="P125" s="103"/>
      <c r="Q125" s="103"/>
      <c r="R125" s="103"/>
      <c r="S125" s="103"/>
      <c r="T125" s="103"/>
      <c r="U125" s="103"/>
      <c r="V125" s="103"/>
      <c r="W125" s="103"/>
      <c r="X125" s="103"/>
      <c r="Y125" s="103"/>
      <c r="Z125" s="103"/>
      <c r="AA125" s="103"/>
      <c r="AB125" s="103"/>
      <c r="AC125" s="103"/>
      <c r="AD125" s="103"/>
      <c r="AE125" s="103"/>
      <c r="AF125" s="194"/>
      <c r="AG125" s="194"/>
      <c r="AH125" s="194"/>
    </row>
    <row r="126" spans="1:34" ht="15" customHeight="1">
      <c r="A126" s="246"/>
      <c r="B126" s="224"/>
      <c r="C126" s="220"/>
      <c r="D126" s="226"/>
      <c r="E126" s="227"/>
      <c r="F126" s="58"/>
      <c r="G126" s="112"/>
      <c r="H126" s="104"/>
      <c r="I126" s="58"/>
      <c r="J126" s="103"/>
      <c r="K126" s="103"/>
      <c r="L126" s="194"/>
      <c r="M126" s="194"/>
      <c r="N126" s="103"/>
      <c r="O126" s="103"/>
      <c r="P126" s="103"/>
      <c r="Q126" s="103"/>
      <c r="R126" s="103"/>
      <c r="S126" s="103"/>
      <c r="T126" s="103"/>
      <c r="U126" s="103"/>
      <c r="V126" s="103"/>
      <c r="W126" s="103"/>
      <c r="X126" s="103"/>
      <c r="Y126" s="103"/>
      <c r="Z126" s="103"/>
      <c r="AA126" s="103"/>
      <c r="AB126" s="103"/>
      <c r="AC126" s="103"/>
      <c r="AD126" s="103"/>
      <c r="AE126" s="103"/>
      <c r="AF126" s="194"/>
      <c r="AG126" s="194"/>
      <c r="AH126" s="194"/>
    </row>
    <row r="127" spans="1:34" ht="15" customHeight="1">
      <c r="A127" s="246"/>
      <c r="B127" s="224"/>
      <c r="C127" s="220"/>
      <c r="D127" s="226"/>
      <c r="E127" s="227"/>
      <c r="F127" s="58"/>
      <c r="G127" s="112"/>
      <c r="H127" s="104"/>
      <c r="I127" s="58"/>
      <c r="J127" s="103"/>
      <c r="K127" s="103"/>
      <c r="L127" s="194"/>
      <c r="M127" s="194"/>
      <c r="N127" s="103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3"/>
      <c r="Z127" s="103"/>
      <c r="AA127" s="103"/>
      <c r="AB127" s="103"/>
      <c r="AC127" s="103"/>
      <c r="AD127" s="103"/>
      <c r="AE127" s="103"/>
      <c r="AF127" s="194"/>
      <c r="AG127" s="194"/>
      <c r="AH127" s="194"/>
    </row>
    <row r="128" spans="1:34" ht="15" customHeight="1">
      <c r="A128" s="246"/>
      <c r="B128" s="224"/>
      <c r="C128" s="220"/>
      <c r="D128" s="226"/>
      <c r="E128" s="227"/>
      <c r="F128" s="52"/>
      <c r="G128" s="112"/>
      <c r="H128" s="104"/>
      <c r="I128" s="58"/>
      <c r="J128" s="103"/>
      <c r="K128" s="103"/>
      <c r="L128" s="194"/>
      <c r="M128" s="194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3"/>
      <c r="Z128" s="103"/>
      <c r="AA128" s="103"/>
      <c r="AB128" s="103"/>
      <c r="AC128" s="103"/>
      <c r="AD128" s="103"/>
      <c r="AE128" s="103"/>
      <c r="AF128" s="194"/>
      <c r="AG128" s="194"/>
      <c r="AH128" s="194"/>
    </row>
    <row r="129" spans="1:34" ht="15" customHeight="1">
      <c r="A129" s="246"/>
      <c r="B129" s="224"/>
      <c r="C129" s="220"/>
      <c r="D129" s="226"/>
      <c r="E129" s="227"/>
      <c r="F129" s="58"/>
      <c r="G129" s="112"/>
      <c r="H129" s="104"/>
      <c r="I129" s="58"/>
      <c r="J129" s="103"/>
      <c r="K129" s="103"/>
      <c r="L129" s="194"/>
      <c r="M129" s="194"/>
      <c r="N129" s="103"/>
      <c r="O129" s="103"/>
      <c r="P129" s="103"/>
      <c r="Q129" s="103"/>
      <c r="R129" s="103"/>
      <c r="S129" s="103"/>
      <c r="T129" s="103"/>
      <c r="U129" s="103"/>
      <c r="V129" s="103"/>
      <c r="W129" s="103"/>
      <c r="X129" s="103"/>
      <c r="Y129" s="103"/>
      <c r="Z129" s="103"/>
      <c r="AA129" s="103"/>
      <c r="AB129" s="103"/>
      <c r="AC129" s="103"/>
      <c r="AD129" s="103"/>
      <c r="AE129" s="103"/>
      <c r="AF129" s="194"/>
      <c r="AG129" s="194"/>
      <c r="AH129" s="194"/>
    </row>
    <row r="130" spans="1:34" ht="15" customHeight="1">
      <c r="A130" s="246"/>
      <c r="B130" s="224"/>
      <c r="C130" s="220"/>
      <c r="D130" s="226"/>
      <c r="E130" s="227"/>
      <c r="F130" s="58"/>
      <c r="G130" s="112"/>
      <c r="H130" s="104"/>
      <c r="I130" s="58"/>
      <c r="J130" s="103"/>
      <c r="K130" s="103"/>
      <c r="L130" s="194"/>
      <c r="M130" s="194"/>
      <c r="N130" s="103"/>
      <c r="O130" s="103"/>
      <c r="P130" s="103"/>
      <c r="Q130" s="103"/>
      <c r="R130" s="103"/>
      <c r="S130" s="103"/>
      <c r="T130" s="103"/>
      <c r="U130" s="103"/>
      <c r="V130" s="103"/>
      <c r="W130" s="103"/>
      <c r="X130" s="103"/>
      <c r="Y130" s="103"/>
      <c r="Z130" s="103"/>
      <c r="AA130" s="103"/>
      <c r="AB130" s="103"/>
      <c r="AC130" s="103"/>
      <c r="AD130" s="103"/>
      <c r="AE130" s="103"/>
      <c r="AF130" s="194"/>
      <c r="AG130" s="194"/>
      <c r="AH130" s="194"/>
    </row>
    <row r="131" spans="1:34" ht="15" customHeight="1">
      <c r="A131" s="246"/>
      <c r="B131" s="224"/>
      <c r="C131" s="220"/>
      <c r="D131" s="226"/>
      <c r="E131" s="227"/>
      <c r="F131" s="58"/>
      <c r="G131" s="112"/>
      <c r="H131" s="104"/>
      <c r="I131" s="58"/>
      <c r="J131" s="103"/>
      <c r="K131" s="103"/>
      <c r="L131" s="194"/>
      <c r="M131" s="194"/>
      <c r="N131" s="103"/>
      <c r="O131" s="103"/>
      <c r="P131" s="103"/>
      <c r="Q131" s="103"/>
      <c r="R131" s="103"/>
      <c r="S131" s="103"/>
      <c r="T131" s="103"/>
      <c r="U131" s="103"/>
      <c r="V131" s="103"/>
      <c r="W131" s="103"/>
      <c r="X131" s="103"/>
      <c r="Y131" s="103"/>
      <c r="Z131" s="103"/>
      <c r="AA131" s="103"/>
      <c r="AB131" s="103"/>
      <c r="AC131" s="103"/>
      <c r="AD131" s="103"/>
      <c r="AE131" s="103"/>
      <c r="AF131" s="194"/>
      <c r="AG131" s="194"/>
      <c r="AH131" s="194"/>
    </row>
    <row r="132" spans="1:34" ht="15" customHeight="1">
      <c r="A132" s="246"/>
      <c r="B132" s="224"/>
      <c r="C132" s="220"/>
      <c r="D132" s="226"/>
      <c r="E132" s="228"/>
      <c r="F132" s="58"/>
      <c r="G132" s="112"/>
      <c r="H132" s="104"/>
      <c r="I132" s="58"/>
      <c r="J132" s="103"/>
      <c r="K132" s="103"/>
      <c r="L132" s="194"/>
      <c r="M132" s="194"/>
      <c r="N132" s="103"/>
      <c r="O132" s="103"/>
      <c r="P132" s="103"/>
      <c r="Q132" s="103"/>
      <c r="R132" s="103"/>
      <c r="S132" s="103"/>
      <c r="T132" s="103"/>
      <c r="U132" s="103"/>
      <c r="V132" s="103"/>
      <c r="W132" s="103"/>
      <c r="X132" s="103"/>
      <c r="Y132" s="103"/>
      <c r="Z132" s="103"/>
      <c r="AA132" s="103"/>
      <c r="AB132" s="103"/>
      <c r="AC132" s="103"/>
      <c r="AD132" s="103"/>
      <c r="AE132" s="103"/>
      <c r="AF132" s="194"/>
      <c r="AG132" s="194"/>
      <c r="AH132" s="194"/>
    </row>
    <row r="133" spans="1:34">
      <c r="A133" s="246"/>
      <c r="B133" s="224"/>
      <c r="C133" s="220"/>
      <c r="D133" s="16"/>
      <c r="E133" s="16"/>
      <c r="F133" s="17"/>
      <c r="G133" s="126"/>
      <c r="H133" s="126"/>
      <c r="I133" s="16"/>
      <c r="J133" s="103"/>
      <c r="K133" s="103"/>
      <c r="L133" s="194"/>
      <c r="M133" s="194"/>
      <c r="N133" s="103"/>
      <c r="O133" s="103"/>
      <c r="P133" s="103"/>
      <c r="Q133" s="103"/>
      <c r="R133" s="103"/>
      <c r="S133" s="103"/>
      <c r="T133" s="103"/>
      <c r="U133" s="103"/>
      <c r="V133" s="103"/>
      <c r="W133" s="103"/>
      <c r="X133" s="103"/>
      <c r="Y133" s="103"/>
      <c r="Z133" s="103"/>
      <c r="AA133" s="103"/>
      <c r="AB133" s="103"/>
      <c r="AC133" s="103"/>
      <c r="AD133" s="103"/>
      <c r="AE133" s="103"/>
      <c r="AF133" s="194"/>
      <c r="AG133" s="194"/>
      <c r="AH133" s="194"/>
    </row>
    <row r="134" spans="1:34" ht="15.6" customHeight="1">
      <c r="A134" s="246"/>
      <c r="B134" s="224"/>
      <c r="C134" s="220" t="s">
        <v>256</v>
      </c>
      <c r="D134" s="220" t="s">
        <v>173</v>
      </c>
      <c r="E134" s="223">
        <v>6</v>
      </c>
      <c r="F134" s="18" t="s">
        <v>257</v>
      </c>
      <c r="G134" s="161" t="str">
        <f>G9</f>
        <v>Sciences sociales</v>
      </c>
      <c r="H134" s="162"/>
      <c r="I134" s="128"/>
      <c r="J134" s="103"/>
      <c r="K134" s="103"/>
      <c r="L134" s="194"/>
      <c r="M134" s="194"/>
      <c r="N134" s="103"/>
      <c r="O134" s="103"/>
      <c r="P134" s="103"/>
      <c r="Q134" s="103"/>
      <c r="R134" s="103"/>
      <c r="S134" s="103"/>
      <c r="T134" s="103"/>
      <c r="U134" s="103"/>
      <c r="V134" s="103"/>
      <c r="W134" s="103"/>
      <c r="X134" s="103"/>
      <c r="Y134" s="103"/>
      <c r="Z134" s="103"/>
      <c r="AA134" s="103"/>
      <c r="AB134" s="103"/>
      <c r="AC134" s="103"/>
      <c r="AD134" s="103"/>
      <c r="AE134" s="103"/>
      <c r="AF134" s="194"/>
      <c r="AG134" s="194"/>
      <c r="AH134" s="194"/>
    </row>
    <row r="135" spans="1:34">
      <c r="A135" s="246"/>
      <c r="B135" s="224"/>
      <c r="C135" s="220"/>
      <c r="D135" s="220"/>
      <c r="E135" s="221"/>
      <c r="F135" s="18" t="s">
        <v>258</v>
      </c>
      <c r="G135" s="161" t="str">
        <f t="shared" ref="G135:G138" si="1">G10</f>
        <v>Géographie et aménagement</v>
      </c>
      <c r="H135" s="127"/>
      <c r="I135" s="128"/>
      <c r="J135" s="103"/>
      <c r="K135" s="103"/>
      <c r="L135" s="194"/>
      <c r="M135" s="194"/>
      <c r="N135" s="103"/>
      <c r="O135" s="103"/>
      <c r="P135" s="103"/>
      <c r="Q135" s="103"/>
      <c r="R135" s="103"/>
      <c r="S135" s="103"/>
      <c r="T135" s="103"/>
      <c r="U135" s="103"/>
      <c r="V135" s="103"/>
      <c r="W135" s="103"/>
      <c r="X135" s="103"/>
      <c r="Y135" s="103"/>
      <c r="Z135" s="103"/>
      <c r="AA135" s="103"/>
      <c r="AB135" s="103"/>
      <c r="AC135" s="103"/>
      <c r="AD135" s="103"/>
      <c r="AE135" s="103"/>
      <c r="AF135" s="194"/>
      <c r="AG135" s="194"/>
      <c r="AH135" s="194"/>
    </row>
    <row r="136" spans="1:34">
      <c r="A136" s="246"/>
      <c r="B136" s="224"/>
      <c r="C136" s="220"/>
      <c r="D136" s="220"/>
      <c r="E136" s="221"/>
      <c r="F136" s="18" t="s">
        <v>259</v>
      </c>
      <c r="G136" s="161" t="str">
        <f t="shared" si="1"/>
        <v>MIASHS</v>
      </c>
      <c r="H136" s="127"/>
      <c r="I136" s="128"/>
      <c r="J136" s="103"/>
      <c r="K136" s="103"/>
      <c r="L136" s="194"/>
      <c r="M136" s="194"/>
      <c r="N136" s="103"/>
      <c r="O136" s="103"/>
      <c r="P136" s="103"/>
      <c r="Q136" s="103"/>
      <c r="R136" s="103"/>
      <c r="S136" s="103"/>
      <c r="T136" s="103"/>
      <c r="U136" s="103"/>
      <c r="V136" s="103"/>
      <c r="W136" s="103"/>
      <c r="X136" s="103"/>
      <c r="Y136" s="103"/>
      <c r="Z136" s="103"/>
      <c r="AA136" s="103"/>
      <c r="AB136" s="103"/>
      <c r="AC136" s="103"/>
      <c r="AD136" s="103"/>
      <c r="AE136" s="103"/>
      <c r="AF136" s="194"/>
      <c r="AG136" s="194"/>
      <c r="AH136" s="194"/>
    </row>
    <row r="137" spans="1:34">
      <c r="A137" s="246"/>
      <c r="B137" s="224"/>
      <c r="C137" s="220"/>
      <c r="D137" s="220"/>
      <c r="E137" s="221"/>
      <c r="F137" s="18" t="s">
        <v>260</v>
      </c>
      <c r="G137" s="161" t="str">
        <f t="shared" si="1"/>
        <v>Histoire de l'art et archéologie</v>
      </c>
      <c r="H137" s="127"/>
      <c r="I137" s="128"/>
      <c r="J137" s="103"/>
      <c r="K137" s="103"/>
      <c r="L137" s="194"/>
      <c r="M137" s="194"/>
      <c r="N137" s="103"/>
      <c r="O137" s="103"/>
      <c r="P137" s="103"/>
      <c r="Q137" s="103"/>
      <c r="R137" s="103"/>
      <c r="S137" s="103"/>
      <c r="T137" s="103"/>
      <c r="U137" s="103"/>
      <c r="V137" s="103"/>
      <c r="W137" s="103"/>
      <c r="X137" s="103"/>
      <c r="Y137" s="103"/>
      <c r="Z137" s="103"/>
      <c r="AA137" s="103"/>
      <c r="AB137" s="103"/>
      <c r="AC137" s="103"/>
      <c r="AD137" s="103"/>
      <c r="AE137" s="103"/>
      <c r="AF137" s="194"/>
      <c r="AG137" s="194"/>
      <c r="AH137" s="194"/>
    </row>
    <row r="138" spans="1:34">
      <c r="A138" s="246"/>
      <c r="B138" s="224"/>
      <c r="C138" s="220"/>
      <c r="D138" s="220"/>
      <c r="E138" s="222"/>
      <c r="F138" s="18" t="s">
        <v>261</v>
      </c>
      <c r="G138" s="161">
        <f t="shared" si="1"/>
        <v>0</v>
      </c>
      <c r="H138" s="127"/>
      <c r="I138" s="128"/>
      <c r="J138" s="103"/>
      <c r="K138" s="103"/>
      <c r="L138" s="194"/>
      <c r="M138" s="194"/>
      <c r="N138" s="103"/>
      <c r="O138" s="103"/>
      <c r="P138" s="103"/>
      <c r="Q138" s="103"/>
      <c r="R138" s="103"/>
      <c r="S138" s="103"/>
      <c r="T138" s="103"/>
      <c r="U138" s="103"/>
      <c r="V138" s="103"/>
      <c r="W138" s="103"/>
      <c r="X138" s="103"/>
      <c r="Y138" s="103"/>
      <c r="Z138" s="103"/>
      <c r="AA138" s="103"/>
      <c r="AB138" s="103"/>
      <c r="AC138" s="103"/>
      <c r="AD138" s="103"/>
      <c r="AE138" s="103"/>
      <c r="AF138" s="194"/>
      <c r="AG138" s="194"/>
      <c r="AH138" s="194"/>
    </row>
    <row r="139" spans="1:34">
      <c r="A139" s="246"/>
      <c r="B139" s="224"/>
      <c r="C139" s="220"/>
      <c r="D139" s="16"/>
      <c r="E139" s="16"/>
      <c r="F139" s="17"/>
      <c r="G139" s="126"/>
      <c r="H139" s="126"/>
      <c r="I139" s="16"/>
      <c r="J139" s="103"/>
      <c r="K139" s="103"/>
      <c r="L139" s="194"/>
      <c r="M139" s="194"/>
      <c r="N139" s="103"/>
      <c r="O139" s="103"/>
      <c r="P139" s="103"/>
      <c r="Q139" s="103"/>
      <c r="R139" s="103"/>
      <c r="S139" s="103"/>
      <c r="T139" s="103"/>
      <c r="U139" s="103"/>
      <c r="V139" s="103"/>
      <c r="W139" s="103"/>
      <c r="X139" s="103"/>
      <c r="Y139" s="103"/>
      <c r="Z139" s="103"/>
      <c r="AA139" s="103"/>
      <c r="AB139" s="103"/>
      <c r="AC139" s="103"/>
      <c r="AD139" s="103"/>
      <c r="AE139" s="103"/>
      <c r="AF139" s="194"/>
      <c r="AG139" s="194"/>
      <c r="AH139" s="194"/>
    </row>
    <row r="140" spans="1:34">
      <c r="A140" s="246"/>
      <c r="B140" s="224"/>
      <c r="C140" s="220" t="s">
        <v>262</v>
      </c>
      <c r="D140" s="220" t="s">
        <v>68</v>
      </c>
      <c r="E140" s="221">
        <v>3</v>
      </c>
      <c r="F140" s="51" t="s">
        <v>263</v>
      </c>
      <c r="G140" s="112" t="s">
        <v>70</v>
      </c>
      <c r="H140" s="104" t="s">
        <v>38</v>
      </c>
      <c r="I140" s="58" t="s">
        <v>71</v>
      </c>
      <c r="J140" s="103"/>
      <c r="K140" s="103"/>
      <c r="L140" s="194"/>
      <c r="M140" s="194"/>
      <c r="N140" s="103"/>
      <c r="O140" s="103"/>
      <c r="P140" s="103"/>
      <c r="Q140" s="103"/>
      <c r="R140" s="103"/>
      <c r="S140" s="103"/>
      <c r="T140" s="103"/>
      <c r="U140" s="103"/>
      <c r="V140" s="103"/>
      <c r="W140" s="103"/>
      <c r="X140" s="103"/>
      <c r="Y140" s="103"/>
      <c r="Z140" s="103"/>
      <c r="AA140" s="103"/>
      <c r="AB140" s="103"/>
      <c r="AC140" s="103"/>
      <c r="AD140" s="103"/>
      <c r="AE140" s="103"/>
      <c r="AF140" s="194"/>
      <c r="AG140" s="194"/>
      <c r="AH140" s="194"/>
    </row>
    <row r="141" spans="1:34" ht="15.6" hidden="1" customHeight="1">
      <c r="A141" s="246"/>
      <c r="B141" s="224"/>
      <c r="C141" s="220"/>
      <c r="D141" s="220"/>
      <c r="E141" s="221"/>
      <c r="F141" s="58"/>
      <c r="G141" s="112"/>
      <c r="H141" s="104"/>
      <c r="I141" s="58"/>
      <c r="J141" s="103"/>
      <c r="K141" s="103"/>
      <c r="L141" s="194"/>
      <c r="M141" s="194"/>
      <c r="N141" s="103"/>
      <c r="O141" s="103"/>
      <c r="P141" s="103"/>
      <c r="Q141" s="103"/>
      <c r="R141" s="103"/>
      <c r="S141" s="103"/>
      <c r="T141" s="103"/>
      <c r="U141" s="103"/>
      <c r="V141" s="103"/>
      <c r="W141" s="103"/>
      <c r="X141" s="103"/>
      <c r="Y141" s="103"/>
      <c r="Z141" s="103"/>
      <c r="AA141" s="103"/>
      <c r="AB141" s="103"/>
      <c r="AC141" s="103"/>
      <c r="AD141" s="103"/>
      <c r="AE141" s="103"/>
      <c r="AF141" s="194"/>
      <c r="AG141" s="194"/>
      <c r="AH141" s="194"/>
    </row>
    <row r="142" spans="1:34" ht="15.6" hidden="1" customHeight="1">
      <c r="A142" s="246"/>
      <c r="B142" s="224"/>
      <c r="C142" s="220"/>
      <c r="D142" s="220"/>
      <c r="E142" s="221"/>
      <c r="F142" s="58"/>
      <c r="G142" s="112"/>
      <c r="H142" s="104"/>
      <c r="I142" s="58"/>
      <c r="J142" s="103"/>
      <c r="K142" s="103"/>
      <c r="L142" s="194"/>
      <c r="M142" s="194"/>
      <c r="N142" s="103"/>
      <c r="O142" s="103"/>
      <c r="P142" s="103"/>
      <c r="Q142" s="103"/>
      <c r="R142" s="103"/>
      <c r="S142" s="103"/>
      <c r="T142" s="103"/>
      <c r="U142" s="103"/>
      <c r="V142" s="103"/>
      <c r="W142" s="103"/>
      <c r="X142" s="103"/>
      <c r="Y142" s="103"/>
      <c r="Z142" s="103"/>
      <c r="AA142" s="103"/>
      <c r="AB142" s="103"/>
      <c r="AC142" s="103"/>
      <c r="AD142" s="103"/>
      <c r="AE142" s="103"/>
      <c r="AF142" s="194"/>
      <c r="AG142" s="194"/>
      <c r="AH142" s="194"/>
    </row>
    <row r="143" spans="1:34" ht="15.6" hidden="1" customHeight="1">
      <c r="A143" s="246"/>
      <c r="B143" s="224"/>
      <c r="C143" s="220"/>
      <c r="D143" s="220"/>
      <c r="E143" s="221"/>
      <c r="F143" s="52"/>
      <c r="G143" s="112"/>
      <c r="H143" s="104"/>
      <c r="I143" s="58"/>
      <c r="J143" s="103"/>
      <c r="K143" s="103"/>
      <c r="L143" s="194"/>
      <c r="M143" s="194"/>
      <c r="N143" s="103"/>
      <c r="O143" s="103"/>
      <c r="P143" s="103"/>
      <c r="Q143" s="103"/>
      <c r="R143" s="103"/>
      <c r="S143" s="103"/>
      <c r="T143" s="103"/>
      <c r="U143" s="103"/>
      <c r="V143" s="103"/>
      <c r="W143" s="103"/>
      <c r="X143" s="103"/>
      <c r="Y143" s="103"/>
      <c r="Z143" s="103"/>
      <c r="AA143" s="103"/>
      <c r="AB143" s="103"/>
      <c r="AC143" s="103"/>
      <c r="AD143" s="103"/>
      <c r="AE143" s="103"/>
      <c r="AF143" s="194"/>
      <c r="AG143" s="194"/>
      <c r="AH143" s="194"/>
    </row>
    <row r="144" spans="1:34" ht="15.6" hidden="1" customHeight="1">
      <c r="A144" s="246"/>
      <c r="B144" s="224"/>
      <c r="C144" s="220"/>
      <c r="D144" s="220"/>
      <c r="E144" s="221"/>
      <c r="F144" s="58"/>
      <c r="G144" s="112"/>
      <c r="H144" s="104"/>
      <c r="I144" s="58"/>
      <c r="J144" s="103"/>
      <c r="K144" s="103"/>
      <c r="L144" s="194"/>
      <c r="M144" s="194"/>
      <c r="N144" s="103"/>
      <c r="O144" s="103"/>
      <c r="P144" s="103"/>
      <c r="Q144" s="103"/>
      <c r="R144" s="103"/>
      <c r="S144" s="103"/>
      <c r="T144" s="103"/>
      <c r="U144" s="103"/>
      <c r="V144" s="103"/>
      <c r="W144" s="103"/>
      <c r="X144" s="103"/>
      <c r="Y144" s="103"/>
      <c r="Z144" s="103"/>
      <c r="AA144" s="103"/>
      <c r="AB144" s="103"/>
      <c r="AC144" s="103"/>
      <c r="AD144" s="103"/>
      <c r="AE144" s="103"/>
      <c r="AF144" s="194"/>
      <c r="AG144" s="194"/>
      <c r="AH144" s="194"/>
    </row>
    <row r="145" spans="1:34" ht="15.6" hidden="1" customHeight="1">
      <c r="A145" s="246"/>
      <c r="B145" s="224"/>
      <c r="C145" s="220"/>
      <c r="D145" s="220"/>
      <c r="E145" s="221"/>
      <c r="F145" s="58"/>
      <c r="G145" s="112"/>
      <c r="H145" s="104"/>
      <c r="I145" s="58"/>
      <c r="J145" s="103"/>
      <c r="K145" s="103"/>
      <c r="L145" s="194"/>
      <c r="M145" s="194"/>
      <c r="N145" s="103"/>
      <c r="O145" s="103"/>
      <c r="P145" s="103"/>
      <c r="Q145" s="103"/>
      <c r="R145" s="103"/>
      <c r="S145" s="103"/>
      <c r="T145" s="103"/>
      <c r="U145" s="103"/>
      <c r="V145" s="103"/>
      <c r="W145" s="103"/>
      <c r="X145" s="103"/>
      <c r="Y145" s="103"/>
      <c r="Z145" s="103"/>
      <c r="AA145" s="103"/>
      <c r="AB145" s="103"/>
      <c r="AC145" s="103"/>
      <c r="AD145" s="103"/>
      <c r="AE145" s="103"/>
      <c r="AF145" s="194"/>
      <c r="AG145" s="194"/>
      <c r="AH145" s="194"/>
    </row>
    <row r="146" spans="1:34" ht="15.6" hidden="1" customHeight="1">
      <c r="A146" s="246"/>
      <c r="B146" s="224"/>
      <c r="C146" s="220"/>
      <c r="D146" s="220"/>
      <c r="E146" s="221"/>
      <c r="F146" s="58"/>
      <c r="G146" s="112"/>
      <c r="H146" s="104"/>
      <c r="I146" s="58"/>
      <c r="J146" s="103"/>
      <c r="K146" s="103"/>
      <c r="L146" s="194"/>
      <c r="M146" s="194"/>
      <c r="N146" s="103"/>
      <c r="O146" s="103"/>
      <c r="P146" s="103"/>
      <c r="Q146" s="103"/>
      <c r="R146" s="103"/>
      <c r="S146" s="103"/>
      <c r="T146" s="103"/>
      <c r="U146" s="103"/>
      <c r="V146" s="103"/>
      <c r="W146" s="103"/>
      <c r="X146" s="103"/>
      <c r="Y146" s="103"/>
      <c r="Z146" s="103"/>
      <c r="AA146" s="103"/>
      <c r="AB146" s="103"/>
      <c r="AC146" s="103"/>
      <c r="AD146" s="103"/>
      <c r="AE146" s="103"/>
      <c r="AF146" s="194"/>
      <c r="AG146" s="194"/>
      <c r="AH146" s="194"/>
    </row>
    <row r="147" spans="1:34" ht="15.6" hidden="1" customHeight="1">
      <c r="A147" s="246"/>
      <c r="B147" s="224"/>
      <c r="C147" s="220"/>
      <c r="D147" s="220"/>
      <c r="E147" s="222"/>
      <c r="F147" s="58"/>
      <c r="G147" s="112"/>
      <c r="H147" s="104"/>
      <c r="I147" s="58"/>
      <c r="J147" s="103"/>
      <c r="K147" s="103"/>
      <c r="L147" s="194"/>
      <c r="M147" s="194"/>
      <c r="N147" s="103"/>
      <c r="O147" s="103"/>
      <c r="P147" s="103"/>
      <c r="Q147" s="103"/>
      <c r="R147" s="103"/>
      <c r="S147" s="103"/>
      <c r="T147" s="103"/>
      <c r="U147" s="103"/>
      <c r="V147" s="103"/>
      <c r="W147" s="103"/>
      <c r="X147" s="103"/>
      <c r="Y147" s="103"/>
      <c r="Z147" s="103"/>
      <c r="AA147" s="103"/>
      <c r="AB147" s="103"/>
      <c r="AC147" s="103"/>
      <c r="AD147" s="103"/>
      <c r="AE147" s="103"/>
      <c r="AF147" s="194"/>
      <c r="AG147" s="194"/>
      <c r="AH147" s="194"/>
    </row>
    <row r="148" spans="1:34" ht="31.5">
      <c r="A148" s="246"/>
      <c r="B148" s="224"/>
      <c r="C148" s="220"/>
      <c r="D148" s="16"/>
      <c r="E148" s="16"/>
      <c r="F148" s="17"/>
      <c r="G148" s="126"/>
      <c r="H148" s="126"/>
      <c r="I148" s="16"/>
      <c r="J148" s="103" t="s">
        <v>1345</v>
      </c>
      <c r="K148" s="103" t="s">
        <v>1339</v>
      </c>
      <c r="L148" s="201" t="s">
        <v>1352</v>
      </c>
      <c r="M148" s="194"/>
      <c r="N148" s="103"/>
      <c r="O148" s="103"/>
      <c r="P148" s="103"/>
      <c r="Q148" s="103"/>
      <c r="R148" s="103"/>
      <c r="S148" s="103"/>
      <c r="T148" s="103"/>
      <c r="U148" s="103"/>
      <c r="V148" s="103"/>
      <c r="W148" s="103"/>
      <c r="X148" s="103"/>
      <c r="Y148" s="103"/>
      <c r="Z148" s="103"/>
      <c r="AA148" s="103"/>
      <c r="AB148" s="103"/>
      <c r="AC148" s="103"/>
      <c r="AD148" s="103"/>
      <c r="AE148" s="103"/>
      <c r="AF148" s="194"/>
      <c r="AG148" s="194"/>
      <c r="AH148" s="194"/>
    </row>
    <row r="149" spans="1:34" ht="15.6" customHeight="1">
      <c r="A149" s="246"/>
      <c r="B149" s="224"/>
      <c r="C149" s="220" t="s">
        <v>264</v>
      </c>
      <c r="D149" s="220" t="s">
        <v>182</v>
      </c>
      <c r="E149" s="221">
        <v>3</v>
      </c>
      <c r="F149" s="51" t="s">
        <v>265</v>
      </c>
      <c r="G149" s="112" t="s">
        <v>266</v>
      </c>
      <c r="H149" s="104" t="s">
        <v>38</v>
      </c>
      <c r="I149" s="91" t="s">
        <v>41</v>
      </c>
      <c r="J149" s="103"/>
      <c r="K149" s="103"/>
      <c r="L149" s="194"/>
      <c r="M149" s="194"/>
      <c r="N149" s="103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3"/>
      <c r="Z149" s="103"/>
      <c r="AA149" s="103"/>
      <c r="AB149" s="103"/>
      <c r="AC149" s="103"/>
      <c r="AD149" s="103"/>
      <c r="AE149" s="103"/>
      <c r="AF149" s="194"/>
      <c r="AG149" s="194"/>
      <c r="AH149" s="194"/>
    </row>
    <row r="150" spans="1:34">
      <c r="A150" s="246"/>
      <c r="B150" s="224"/>
      <c r="C150" s="220"/>
      <c r="D150" s="220"/>
      <c r="E150" s="221"/>
      <c r="F150" s="58" t="s">
        <v>267</v>
      </c>
      <c r="G150" s="112" t="s">
        <v>266</v>
      </c>
      <c r="H150" s="104" t="s">
        <v>38</v>
      </c>
      <c r="I150" s="91" t="s">
        <v>93</v>
      </c>
      <c r="J150" s="103"/>
      <c r="K150" s="103"/>
      <c r="L150" s="194"/>
      <c r="M150" s="194"/>
      <c r="N150" s="103"/>
      <c r="O150" s="103"/>
      <c r="P150" s="103"/>
      <c r="Q150" s="103"/>
      <c r="R150" s="103"/>
      <c r="S150" s="103"/>
      <c r="T150" s="103"/>
      <c r="U150" s="103"/>
      <c r="V150" s="103"/>
      <c r="W150" s="103"/>
      <c r="X150" s="103"/>
      <c r="Y150" s="103"/>
      <c r="Z150" s="103"/>
      <c r="AA150" s="103"/>
      <c r="AB150" s="103"/>
      <c r="AC150" s="103"/>
      <c r="AD150" s="103"/>
      <c r="AE150" s="103"/>
      <c r="AF150" s="194"/>
      <c r="AG150" s="194"/>
      <c r="AH150" s="194"/>
    </row>
    <row r="151" spans="1:34">
      <c r="A151" s="246"/>
      <c r="B151" s="224"/>
      <c r="C151" s="220"/>
      <c r="D151" s="220"/>
      <c r="E151" s="221"/>
      <c r="F151" s="58"/>
      <c r="G151" s="112"/>
      <c r="H151" s="104"/>
      <c r="I151" s="58"/>
      <c r="J151" s="103"/>
      <c r="K151" s="103"/>
      <c r="L151" s="194"/>
      <c r="M151" s="194"/>
      <c r="N151" s="103"/>
      <c r="O151" s="103"/>
      <c r="P151" s="103"/>
      <c r="Q151" s="103"/>
      <c r="R151" s="103"/>
      <c r="S151" s="103"/>
      <c r="T151" s="103"/>
      <c r="U151" s="103"/>
      <c r="V151" s="103"/>
      <c r="W151" s="103"/>
      <c r="X151" s="103"/>
      <c r="Y151" s="103"/>
      <c r="Z151" s="103"/>
      <c r="AA151" s="103"/>
      <c r="AB151" s="103"/>
      <c r="AC151" s="103"/>
      <c r="AD151" s="103"/>
      <c r="AE151" s="103"/>
      <c r="AF151" s="194"/>
      <c r="AG151" s="194"/>
      <c r="AH151" s="194"/>
    </row>
    <row r="152" spans="1:34">
      <c r="A152" s="246"/>
      <c r="B152" s="224"/>
      <c r="C152" s="220"/>
      <c r="D152" s="220"/>
      <c r="E152" s="221"/>
      <c r="F152" s="52"/>
      <c r="G152" s="112"/>
      <c r="H152" s="104"/>
      <c r="I152" s="58"/>
      <c r="J152" s="103"/>
      <c r="K152" s="103"/>
      <c r="L152" s="194"/>
      <c r="M152" s="194"/>
      <c r="N152" s="103"/>
      <c r="O152" s="103"/>
      <c r="P152" s="103"/>
      <c r="Q152" s="103"/>
      <c r="R152" s="103"/>
      <c r="S152" s="103"/>
      <c r="T152" s="103"/>
      <c r="U152" s="103"/>
      <c r="V152" s="103"/>
      <c r="W152" s="103"/>
      <c r="X152" s="103"/>
      <c r="Y152" s="103"/>
      <c r="Z152" s="103"/>
      <c r="AA152" s="103"/>
      <c r="AB152" s="103"/>
      <c r="AC152" s="103"/>
      <c r="AD152" s="103"/>
      <c r="AE152" s="103"/>
      <c r="AF152" s="194"/>
      <c r="AG152" s="194"/>
      <c r="AH152" s="194"/>
    </row>
    <row r="153" spans="1:34" ht="15.6" hidden="1" customHeight="1">
      <c r="A153" s="246"/>
      <c r="B153" s="224"/>
      <c r="C153" s="220"/>
      <c r="D153" s="220"/>
      <c r="E153" s="221"/>
      <c r="F153" s="58"/>
      <c r="G153" s="112"/>
      <c r="H153" s="104"/>
      <c r="I153" s="58"/>
      <c r="J153" s="103"/>
      <c r="K153" s="103"/>
      <c r="L153" s="194"/>
      <c r="M153" s="194"/>
      <c r="N153" s="103"/>
      <c r="O153" s="103"/>
      <c r="P153" s="103"/>
      <c r="Q153" s="103"/>
      <c r="R153" s="103"/>
      <c r="S153" s="103"/>
      <c r="T153" s="103"/>
      <c r="U153" s="103"/>
      <c r="V153" s="103"/>
      <c r="W153" s="103"/>
      <c r="X153" s="103"/>
      <c r="Y153" s="103"/>
      <c r="Z153" s="103"/>
      <c r="AA153" s="103"/>
      <c r="AB153" s="103"/>
      <c r="AC153" s="103"/>
      <c r="AD153" s="103"/>
      <c r="AE153" s="103"/>
      <c r="AF153" s="194"/>
      <c r="AG153" s="194"/>
      <c r="AH153" s="194"/>
    </row>
    <row r="154" spans="1:34" ht="15.6" hidden="1" customHeight="1" thickBot="1">
      <c r="A154" s="246"/>
      <c r="B154" s="224"/>
      <c r="C154" s="220"/>
      <c r="D154" s="220"/>
      <c r="E154" s="221"/>
      <c r="F154" s="58"/>
      <c r="G154" s="112"/>
      <c r="H154" s="104"/>
      <c r="I154" s="58"/>
      <c r="J154" s="103"/>
      <c r="K154" s="103"/>
      <c r="L154" s="194"/>
      <c r="M154" s="194"/>
      <c r="N154" s="103"/>
      <c r="O154" s="103"/>
      <c r="P154" s="103"/>
      <c r="Q154" s="103"/>
      <c r="R154" s="103"/>
      <c r="S154" s="103"/>
      <c r="T154" s="103"/>
      <c r="U154" s="103"/>
      <c r="V154" s="103"/>
      <c r="W154" s="103"/>
      <c r="X154" s="103"/>
      <c r="Y154" s="103"/>
      <c r="Z154" s="103"/>
      <c r="AA154" s="103"/>
      <c r="AB154" s="103"/>
      <c r="AC154" s="103"/>
      <c r="AD154" s="103"/>
      <c r="AE154" s="103"/>
      <c r="AF154" s="194"/>
      <c r="AG154" s="194"/>
      <c r="AH154" s="194"/>
    </row>
    <row r="155" spans="1:34" ht="15.6" hidden="1" customHeight="1" thickBot="1">
      <c r="A155" s="246"/>
      <c r="B155" s="224"/>
      <c r="C155" s="220"/>
      <c r="D155" s="220"/>
      <c r="E155" s="221"/>
      <c r="F155" s="58"/>
      <c r="G155" s="112"/>
      <c r="H155" s="104"/>
      <c r="I155" s="58"/>
      <c r="J155" s="103"/>
      <c r="K155" s="103"/>
      <c r="L155" s="194"/>
      <c r="M155" s="194"/>
      <c r="N155" s="103"/>
      <c r="O155" s="103"/>
      <c r="P155" s="103"/>
      <c r="Q155" s="103"/>
      <c r="R155" s="103"/>
      <c r="S155" s="103"/>
      <c r="T155" s="103"/>
      <c r="U155" s="103"/>
      <c r="V155" s="103"/>
      <c r="W155" s="103"/>
      <c r="X155" s="103"/>
      <c r="Y155" s="103"/>
      <c r="Z155" s="103"/>
      <c r="AA155" s="103"/>
      <c r="AB155" s="103"/>
      <c r="AC155" s="103"/>
      <c r="AD155" s="103"/>
      <c r="AE155" s="103"/>
      <c r="AF155" s="194"/>
      <c r="AG155" s="194"/>
      <c r="AH155" s="194"/>
    </row>
    <row r="156" spans="1:34" ht="15.6" hidden="1" customHeight="1" thickBot="1">
      <c r="A156" s="246"/>
      <c r="B156" s="224"/>
      <c r="C156" s="220"/>
      <c r="D156" s="220"/>
      <c r="E156" s="222"/>
      <c r="F156" s="58"/>
      <c r="G156" s="112"/>
      <c r="H156" s="104"/>
      <c r="I156" s="58"/>
      <c r="J156" s="103"/>
      <c r="K156" s="103"/>
      <c r="L156" s="194"/>
      <c r="M156" s="194"/>
      <c r="N156" s="103"/>
      <c r="O156" s="103"/>
      <c r="P156" s="103"/>
      <c r="Q156" s="103"/>
      <c r="R156" s="103"/>
      <c r="S156" s="103"/>
      <c r="T156" s="103"/>
      <c r="U156" s="103"/>
      <c r="V156" s="103"/>
      <c r="W156" s="103"/>
      <c r="X156" s="103"/>
      <c r="Y156" s="103"/>
      <c r="Z156" s="103"/>
      <c r="AA156" s="103"/>
      <c r="AB156" s="103"/>
      <c r="AC156" s="103"/>
      <c r="AD156" s="103"/>
      <c r="AE156" s="103"/>
      <c r="AF156" s="194"/>
      <c r="AG156" s="194"/>
      <c r="AH156" s="194"/>
    </row>
    <row r="157" spans="1:34" ht="32.25" thickBot="1">
      <c r="A157" s="246"/>
      <c r="B157" s="225"/>
      <c r="C157" s="220"/>
      <c r="D157" s="16"/>
      <c r="E157" s="16"/>
      <c r="F157" s="17"/>
      <c r="G157" s="126"/>
      <c r="H157" s="126"/>
      <c r="I157" s="16"/>
      <c r="J157" s="103" t="s">
        <v>1345</v>
      </c>
      <c r="K157" s="103" t="s">
        <v>1339</v>
      </c>
      <c r="L157" s="201" t="s">
        <v>1352</v>
      </c>
      <c r="M157" s="194"/>
      <c r="N157" s="103"/>
      <c r="O157" s="103"/>
      <c r="P157" s="103"/>
      <c r="Q157" s="103"/>
      <c r="R157" s="103"/>
      <c r="S157" s="103"/>
      <c r="T157" s="103"/>
      <c r="U157" s="103"/>
      <c r="V157" s="103"/>
      <c r="W157" s="103"/>
      <c r="X157" s="103"/>
      <c r="Y157" s="103"/>
      <c r="Z157" s="103"/>
      <c r="AA157" s="103"/>
      <c r="AB157" s="103"/>
      <c r="AC157" s="103"/>
      <c r="AD157" s="103"/>
      <c r="AE157" s="103"/>
      <c r="AF157" s="194"/>
      <c r="AG157" s="194"/>
      <c r="AH157" s="194"/>
    </row>
    <row r="158" spans="1:34" ht="16.5" thickBot="1">
      <c r="A158" s="246"/>
      <c r="B158" s="131" t="s">
        <v>268</v>
      </c>
      <c r="C158" s="132"/>
      <c r="D158" s="133"/>
      <c r="E158" s="134">
        <f>E88+E97+E106+E115+E125+E140+E149</f>
        <v>30</v>
      </c>
      <c r="F158" s="135"/>
      <c r="G158" s="132"/>
      <c r="H158" s="132"/>
      <c r="I158" s="133"/>
      <c r="J158" s="103"/>
      <c r="K158" s="103"/>
      <c r="L158" s="194"/>
      <c r="M158" s="194"/>
      <c r="N158" s="103"/>
      <c r="O158" s="103"/>
      <c r="P158" s="103"/>
      <c r="Q158" s="103"/>
      <c r="R158" s="103"/>
      <c r="S158" s="103"/>
      <c r="T158" s="103"/>
      <c r="U158" s="103"/>
      <c r="V158" s="103"/>
      <c r="W158" s="103"/>
      <c r="X158" s="103"/>
      <c r="Y158" s="103"/>
      <c r="Z158" s="103"/>
      <c r="AA158" s="103"/>
      <c r="AB158" s="103"/>
      <c r="AC158" s="103"/>
      <c r="AD158" s="103"/>
      <c r="AE158" s="103"/>
      <c r="AF158" s="194"/>
      <c r="AG158" s="194"/>
      <c r="AH158" s="194"/>
    </row>
    <row r="159" spans="1:34" ht="16.5" thickBot="1">
      <c r="A159" s="137" t="s">
        <v>3</v>
      </c>
      <c r="B159" s="137"/>
      <c r="C159" s="137"/>
      <c r="D159" s="137"/>
      <c r="E159" s="137"/>
      <c r="F159" s="137"/>
      <c r="G159" s="137"/>
      <c r="H159" s="137"/>
      <c r="I159" s="138"/>
      <c r="J159" s="103"/>
      <c r="K159" s="103"/>
      <c r="L159" s="194"/>
      <c r="M159" s="194"/>
      <c r="N159" s="103"/>
      <c r="O159" s="103"/>
      <c r="P159" s="103"/>
      <c r="Q159" s="103"/>
      <c r="R159" s="103"/>
      <c r="S159" s="103"/>
      <c r="T159" s="103"/>
      <c r="U159" s="103"/>
      <c r="V159" s="103"/>
      <c r="W159" s="103"/>
      <c r="X159" s="103"/>
      <c r="Y159" s="103"/>
      <c r="Z159" s="103"/>
      <c r="AA159" s="103"/>
      <c r="AB159" s="103"/>
      <c r="AC159" s="103"/>
      <c r="AD159" s="103"/>
      <c r="AE159" s="103"/>
      <c r="AF159" s="194"/>
      <c r="AG159" s="194"/>
      <c r="AH159" s="194"/>
    </row>
    <row r="160" spans="1:34" ht="18" customHeight="1">
      <c r="L160" s="1"/>
    </row>
  </sheetData>
  <mergeCells count="82">
    <mergeCell ref="H2:I4"/>
    <mergeCell ref="E2:F4"/>
    <mergeCell ref="G2:G4"/>
    <mergeCell ref="H5:I5"/>
    <mergeCell ref="E6:F6"/>
    <mergeCell ref="H6:I6"/>
    <mergeCell ref="E5:F5"/>
    <mergeCell ref="B88:B114"/>
    <mergeCell ref="C88:C96"/>
    <mergeCell ref="D88:D95"/>
    <mergeCell ref="E88:E95"/>
    <mergeCell ref="C97:C105"/>
    <mergeCell ref="D97:D104"/>
    <mergeCell ref="C106:C114"/>
    <mergeCell ref="E97:E104"/>
    <mergeCell ref="E11:F11"/>
    <mergeCell ref="H7:I7"/>
    <mergeCell ref="I16:I17"/>
    <mergeCell ref="A6:B9"/>
    <mergeCell ref="H11:I11"/>
    <mergeCell ref="H10:I10"/>
    <mergeCell ref="E7:F7"/>
    <mergeCell ref="E9:F9"/>
    <mergeCell ref="H9:I9"/>
    <mergeCell ref="E12:F12"/>
    <mergeCell ref="H12:I12"/>
    <mergeCell ref="E10:F10"/>
    <mergeCell ref="B16:D16"/>
    <mergeCell ref="E16:E17"/>
    <mergeCell ref="A88:A158"/>
    <mergeCell ref="E54:E61"/>
    <mergeCell ref="B45:B86"/>
    <mergeCell ref="B115:B157"/>
    <mergeCell ref="C115:C124"/>
    <mergeCell ref="D115:D122"/>
    <mergeCell ref="E115:E122"/>
    <mergeCell ref="D140:D147"/>
    <mergeCell ref="C134:C139"/>
    <mergeCell ref="E140:E147"/>
    <mergeCell ref="C149:C157"/>
    <mergeCell ref="D149:D156"/>
    <mergeCell ref="E149:E156"/>
    <mergeCell ref="D134:D138"/>
    <mergeCell ref="C140:C148"/>
    <mergeCell ref="E134:E138"/>
    <mergeCell ref="A18:A87"/>
    <mergeCell ref="C18:C26"/>
    <mergeCell ref="D18:D25"/>
    <mergeCell ref="C78:C86"/>
    <mergeCell ref="D78:D85"/>
    <mergeCell ref="C27:C35"/>
    <mergeCell ref="D27:D34"/>
    <mergeCell ref="D69:D76"/>
    <mergeCell ref="B18:B44"/>
    <mergeCell ref="D36:D43"/>
    <mergeCell ref="C45:C53"/>
    <mergeCell ref="D45:D52"/>
    <mergeCell ref="C36:C44"/>
    <mergeCell ref="C69:C77"/>
    <mergeCell ref="C63:C68"/>
    <mergeCell ref="D63:D67"/>
    <mergeCell ref="C125:C133"/>
    <mergeCell ref="D125:D132"/>
    <mergeCell ref="E125:E132"/>
    <mergeCell ref="D106:D113"/>
    <mergeCell ref="E106:E113"/>
    <mergeCell ref="B3:D3"/>
    <mergeCell ref="K16:K17"/>
    <mergeCell ref="L16:L17"/>
    <mergeCell ref="J16:J17"/>
    <mergeCell ref="E78:E85"/>
    <mergeCell ref="G16:G17"/>
    <mergeCell ref="H16:H17"/>
    <mergeCell ref="E27:E34"/>
    <mergeCell ref="F16:F17"/>
    <mergeCell ref="E18:E25"/>
    <mergeCell ref="E45:E52"/>
    <mergeCell ref="E63:E67"/>
    <mergeCell ref="C54:C62"/>
    <mergeCell ref="D54:D61"/>
    <mergeCell ref="E69:E76"/>
    <mergeCell ref="E36:E43"/>
  </mergeCells>
  <conditionalFormatting sqref="H135:H138">
    <cfRule type="expression" dxfId="7" priority="285">
      <formula>$I135=#REF!</formula>
    </cfRule>
    <cfRule type="expression" dxfId="6" priority="286">
      <formula>$I135=#REF!</formula>
    </cfRule>
    <cfRule type="expression" dxfId="5" priority="287">
      <formula>$I135=#REF!</formula>
    </cfRule>
    <cfRule type="expression" dxfId="4" priority="288">
      <formula>$I135=#REF!</formula>
    </cfRule>
  </conditionalFormatting>
  <conditionalFormatting sqref="H63:H67">
    <cfRule type="expression" dxfId="3" priority="279">
      <formula>$I63=#REF!</formula>
    </cfRule>
    <cfRule type="expression" dxfId="2" priority="280">
      <formula>$I63=#REF!</formula>
    </cfRule>
    <cfRule type="expression" dxfId="1" priority="281">
      <formula>$I63=#REF!</formula>
    </cfRule>
    <cfRule type="expression" dxfId="0" priority="282">
      <formula>$I63=#REF!</formula>
    </cfRule>
  </conditionalFormatting>
  <dataValidations count="3">
    <dataValidation type="list" allowBlank="1" showInputMessage="1" showErrorMessage="1" sqref="I77 I139 I114 I157 I35 I96 I86 I105 I26 I124 I133 I62 I68 I148" xr:uid="{00000000-0002-0000-0200-000000000000}">
      <formula1>$C$11:$C$21</formula1>
    </dataValidation>
    <dataValidation type="list" allowBlank="1" showInputMessage="1" showErrorMessage="1" sqref="H88:H134 H45:H52 H18:H43 H139:H157 H54:H79 H81:H86" xr:uid="{00000000-0002-0000-0200-000001000000}">
      <formula1>"Obligatoire,Option"</formula1>
    </dataValidation>
    <dataValidation type="list" allowBlank="1" showInputMessage="1" showErrorMessage="1" sqref="I36:I43 I27:I34 I134 I88:I95 I78:I85 I18:I25 I45:I52 I69:I76 I125:I132 I115:I123 I97:I104 I140:I147 I54:I61 I106:I113 I149:I156 I63:I67 E5:E7 E9:E12" xr:uid="{00000000-0002-0000-0200-000002000000}">
      <formula1>#REF!</formula1>
    </dataValidation>
  </dataValidations>
  <pageMargins left="0.7" right="0.7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143">
        <x14:dataValidation type="list" allowBlank="1" showInputMessage="1" showErrorMessage="1" xr:uid="{00000000-0002-0000-0200-000003000000}">
          <x14:formula1>
            <xm:f>'Paramétrage L1'!$H$3:$H$4</xm:f>
          </x14:formula1>
          <xm:sqref>AF44 N18:N159 Q18:Q159 AC18:AC159 W18:W159 Z18:Z159 T18:T159</xm:sqref>
        </x14:dataValidation>
        <x14:dataValidation type="list" allowBlank="1" showInputMessage="1" showErrorMessage="1" xr:uid="{00000000-0002-0000-0200-000004000000}">
          <x14:formula1>
            <xm:f>'Paramétrage L1'!$U$2:$AG$2</xm:f>
          </x14:formula1>
          <xm:sqref>AG44 AD18:AD159 J18:J159 R18:R159 AA18:AA159 X18:X159 U18:U159 O18:O159</xm:sqref>
        </x14:dataValidation>
        <x14:dataValidation type="list" allowBlank="1" showInputMessage="1" showErrorMessage="1" xr:uid="{00000000-0002-0000-0200-000005000000}">
          <x14:formula1>
            <xm:f>OFFSET('Paramétrage L1'!$U$2,1,MATCH($J$18,'Paramétrage L1'!$U$2:$AG$2,0)-1,COUNTA(OFFSET('Paramétrage L1'!$U$2,1,MATCH($J$18,'Paramétrage L1'!$U$2:$AG$2,0)-1,92,1)),1)</xm:f>
          </x14:formula1>
          <xm:sqref>P18 K18 M18 AE18 AB18 V18 Y18 S18</xm:sqref>
        </x14:dataValidation>
        <x14:dataValidation type="list" allowBlank="1" showInputMessage="1" showErrorMessage="1" xr:uid="{00000000-0002-0000-0200-000006000000}">
          <x14:formula1>
            <xm:f>OFFSET('Paramétrage L1'!$U$2,1,MATCH($J$19,'Paramétrage L1'!$U$2:$AG$2,0)-1,COUNTA(OFFSET('Paramétrage L1'!$U$2,1,MATCH($J$19,'Paramétrage L1'!$U$2:$AG$2,0)-1,92,1)),1)</xm:f>
          </x14:formula1>
          <xm:sqref>P19 K19 M19 AE19 AB19 V19 Y19 S19</xm:sqref>
        </x14:dataValidation>
        <x14:dataValidation type="list" allowBlank="1" showInputMessage="1" showErrorMessage="1" xr:uid="{00000000-0002-0000-0200-000007000000}">
          <x14:formula1>
            <xm:f>OFFSET('Paramétrage L1'!$U$2,1,MATCH($J$20,'Paramétrage L1'!$U$2:$AG$2,0)-1,COUNTA(OFFSET('Paramétrage L1'!$U$2,1,MATCH($J$20,'Paramétrage L1'!$U$2:$AG$2,0)-1,92,1)),1)</xm:f>
          </x14:formula1>
          <xm:sqref>P20 K20 M20 AE20 AB20 V20 Y20 S20</xm:sqref>
        </x14:dataValidation>
        <x14:dataValidation type="list" allowBlank="1" showInputMessage="1" showErrorMessage="1" xr:uid="{00000000-0002-0000-0200-000008000000}">
          <x14:formula1>
            <xm:f>OFFSET('Paramétrage L1'!$U$2,1,MATCH($J$21,'Paramétrage L1'!$U$2:$AG$2,0)-1,COUNTA(OFFSET('Paramétrage L1'!$U$2,1,MATCH($J$21,'Paramétrage L1'!$U$2:$AG$2,0)-1,92,1)),1)</xm:f>
          </x14:formula1>
          <xm:sqref>P21 K21 M21 AE21 AB21 V21 Y21 S21</xm:sqref>
        </x14:dataValidation>
        <x14:dataValidation type="list" allowBlank="1" showInputMessage="1" showErrorMessage="1" xr:uid="{00000000-0002-0000-0200-000009000000}">
          <x14:formula1>
            <xm:f>OFFSET('Paramétrage L1'!$U$2,1,MATCH($J$22,'Paramétrage L1'!$U$2:$AG$2,0)-1,COUNTA(OFFSET('Paramétrage L1'!$U$2,1,MATCH($J$22,'Paramétrage L1'!$U$2:$AG$2,0)-1,92,1)),1)</xm:f>
          </x14:formula1>
          <xm:sqref>P22 K22 M22 AE22 AB22 V22 Y22 S22</xm:sqref>
        </x14:dataValidation>
        <x14:dataValidation type="list" allowBlank="1" showInputMessage="1" showErrorMessage="1" xr:uid="{00000000-0002-0000-0200-00000A000000}">
          <x14:formula1>
            <xm:f>OFFSET('Paramétrage L1'!$U$2,1,MATCH($J$23,'Paramétrage L1'!$U$2:$AG$2,0)-1,COUNTA(OFFSET('Paramétrage L1'!$U$2,1,MATCH($J$23,'Paramétrage L1'!$U$2:$AG$2,0)-1,92,1)),1)</xm:f>
          </x14:formula1>
          <xm:sqref>P23 K23 M23 AE23 AB23 V23 Y23 S23</xm:sqref>
        </x14:dataValidation>
        <x14:dataValidation type="list" allowBlank="1" showInputMessage="1" showErrorMessage="1" xr:uid="{00000000-0002-0000-0200-00000B000000}">
          <x14:formula1>
            <xm:f>OFFSET('Paramétrage L1'!$U$2,1,MATCH($J$24,'Paramétrage L1'!$U$2:$AG$2,0)-1,COUNTA(OFFSET('Paramétrage L1'!$U$2,1,MATCH($J$24,'Paramétrage L1'!$U$2:$AG$2,0)-1,92,1)),1)</xm:f>
          </x14:formula1>
          <xm:sqref>P24 K24 M24 AE24 AB24 V24 Y24 S24</xm:sqref>
        </x14:dataValidation>
        <x14:dataValidation type="list" allowBlank="1" showInputMessage="1" showErrorMessage="1" xr:uid="{00000000-0002-0000-0200-00000C000000}">
          <x14:formula1>
            <xm:f>OFFSET('Paramétrage L1'!$U$2,1,MATCH($J$25,'Paramétrage L1'!$U$2:$AG$2,0)-1,COUNTA(OFFSET('Paramétrage L1'!$U$2,1,MATCH($J$25,'Paramétrage L1'!$U$2:$AG$2,0)-1,92,1)),1)</xm:f>
          </x14:formula1>
          <xm:sqref>P25 K25 M25 AE25 AB25 V25 Y25 S25</xm:sqref>
        </x14:dataValidation>
        <x14:dataValidation type="list" allowBlank="1" showInputMessage="1" showErrorMessage="1" xr:uid="{00000000-0002-0000-0200-00000D000000}">
          <x14:formula1>
            <xm:f>OFFSET('Paramétrage L1'!$U$2,1,MATCH($J$26,'Paramétrage L1'!$U$2:$AG$2,0)-1,COUNTA(OFFSET('Paramétrage L1'!$U$2,1,MATCH($J$26,'Paramétrage L1'!$U$2:$AG$2,0)-1,92,1)),1)</xm:f>
          </x14:formula1>
          <xm:sqref>P26 K26 M26 AE26 AB26 V26 AB35 S26</xm:sqref>
        </x14:dataValidation>
        <x14:dataValidation type="list" allowBlank="1" showInputMessage="1" showErrorMessage="1" xr:uid="{00000000-0002-0000-0200-00000E000000}">
          <x14:formula1>
            <xm:f>OFFSET('Paramétrage L1'!$U$2,1,MATCH($J$27,'Paramétrage L1'!$U$2:$AG$2,0)-1,COUNTA(OFFSET('Paramétrage L1'!$U$2,1,MATCH($J$27,'Paramétrage L1'!$U$2:$AG$2,0)-1,92,1)),1)</xm:f>
          </x14:formula1>
          <xm:sqref>P27 K27 M27 AE27 AB27 V27 Y27 S27</xm:sqref>
        </x14:dataValidation>
        <x14:dataValidation type="list" allowBlank="1" showInputMessage="1" showErrorMessage="1" xr:uid="{00000000-0002-0000-0200-00000F000000}">
          <x14:formula1>
            <xm:f>OFFSET('Paramétrage L1'!$U$2,1,MATCH($J$28,'Paramétrage L1'!$U$2:$AG$2,0)-1,COUNTA(OFFSET('Paramétrage L1'!$U$2,1,MATCH($J$28,'Paramétrage L1'!$U$2:$AG$2,0)-1,92,1)),1)</xm:f>
          </x14:formula1>
          <xm:sqref>P28 K28 M28 AE28 AB28 V28 Y28 S28</xm:sqref>
        </x14:dataValidation>
        <x14:dataValidation type="list" allowBlank="1" showInputMessage="1" showErrorMessage="1" xr:uid="{00000000-0002-0000-0200-000010000000}">
          <x14:formula1>
            <xm:f>OFFSET('Paramétrage L1'!$U$2,1,MATCH($J$29,'Paramétrage L1'!$U$2:$AG$2,0)-1,COUNTA(OFFSET('Paramétrage L1'!$U$2,1,MATCH($J$29,'Paramétrage L1'!$U$2:$AG$2,0)-1,92,1)),1)</xm:f>
          </x14:formula1>
          <xm:sqref>P29 K29 M29 AE29 AB29 V29 Y29 S29</xm:sqref>
        </x14:dataValidation>
        <x14:dataValidation type="list" allowBlank="1" showInputMessage="1" showErrorMessage="1" xr:uid="{00000000-0002-0000-0200-000011000000}">
          <x14:formula1>
            <xm:f>OFFSET('Paramétrage L1'!$U$2,1,MATCH($J$30,'Paramétrage L1'!$U$2:$AG$2,0)-1,COUNTA(OFFSET('Paramétrage L1'!$U$2,1,MATCH($J$30,'Paramétrage L1'!$U$2:$AG$2,0)-1,92,1)),1)</xm:f>
          </x14:formula1>
          <xm:sqref>P30 K30 M30 AE30 AB30 V30 Y30 S30</xm:sqref>
        </x14:dataValidation>
        <x14:dataValidation type="list" allowBlank="1" showInputMessage="1" showErrorMessage="1" xr:uid="{00000000-0002-0000-0200-000012000000}">
          <x14:formula1>
            <xm:f>OFFSET('Paramétrage L1'!$U$2,1,MATCH($J$31,'Paramétrage L1'!$U$2:$AG$2,0)-1,COUNTA(OFFSET('Paramétrage L1'!$U$2,1,MATCH($J$31,'Paramétrage L1'!$U$2:$AG$2,0)-1,92,1)),1)</xm:f>
          </x14:formula1>
          <xm:sqref>P31 K31 M31 AE31 AB31 V31 Y31 S31</xm:sqref>
        </x14:dataValidation>
        <x14:dataValidation type="list" allowBlank="1" showInputMessage="1" showErrorMessage="1" xr:uid="{00000000-0002-0000-0200-000013000000}">
          <x14:formula1>
            <xm:f>OFFSET('Paramétrage L1'!$U$2,1,MATCH($J$32,'Paramétrage L1'!$U$2:$AG$2,0)-1,COUNTA(OFFSET('Paramétrage L1'!$U$2,1,MATCH($J$32,'Paramétrage L1'!$U$2:$AG$2,0)-1,92,1)),1)</xm:f>
          </x14:formula1>
          <xm:sqref>P32 K32 M32 AE32 AB32 V32 Y32 S32</xm:sqref>
        </x14:dataValidation>
        <x14:dataValidation type="list" allowBlank="1" showInputMessage="1" showErrorMessage="1" xr:uid="{00000000-0002-0000-0200-000014000000}">
          <x14:formula1>
            <xm:f>OFFSET('Paramétrage L1'!$U$2,1,MATCH($J$33,'Paramétrage L1'!$U$2:$AG$2,0)-1,COUNTA(OFFSET('Paramétrage L1'!$U$2,1,MATCH($J$33,'Paramétrage L1'!$U$2:$AG$2,0)-1,92,1)),1)</xm:f>
          </x14:formula1>
          <xm:sqref>P33 K33 M33 AE33 AB33 V33 Y33 S33</xm:sqref>
        </x14:dataValidation>
        <x14:dataValidation type="list" allowBlank="1" showInputMessage="1" showErrorMessage="1" xr:uid="{00000000-0002-0000-0200-000015000000}">
          <x14:formula1>
            <xm:f>OFFSET('Paramétrage L1'!$U$2,1,MATCH($J$34,'Paramétrage L1'!$U$2:$AG$2,0)-1,COUNTA(OFFSET('Paramétrage L1'!$U$2,1,MATCH($J$34,'Paramétrage L1'!$U$2:$AG$2,0)-1,92,1)),1)</xm:f>
          </x14:formula1>
          <xm:sqref>P34 K34 M34 AE34 AB34 V34 Y34 S34</xm:sqref>
        </x14:dataValidation>
        <x14:dataValidation type="list" allowBlank="1" showInputMessage="1" showErrorMessage="1" xr:uid="{00000000-0002-0000-0200-000016000000}">
          <x14:formula1>
            <xm:f>OFFSET('Paramétrage L1'!$U$2,1,MATCH($J$35,'Paramétrage L1'!$U$2:$AG$2,0)-1,COUNTA(OFFSET('Paramétrage L1'!$U$2,1,MATCH($J$35,'Paramétrage L1'!$U$2:$AG$2,0)-1,92,1)),1)</xm:f>
          </x14:formula1>
          <xm:sqref>P35 K35 M35 AE35 AB44 Y35 S35</xm:sqref>
        </x14:dataValidation>
        <x14:dataValidation type="list" allowBlank="1" showInputMessage="1" showErrorMessage="1" xr:uid="{00000000-0002-0000-0200-000017000000}">
          <x14:formula1>
            <xm:f>OFFSET('Paramétrage L1'!$U$2,1,MATCH($J$36,'Paramétrage L1'!$U$2:$AG$2,0)-1,COUNTA(OFFSET('Paramétrage L1'!$U$2,1,MATCH($J$36,'Paramétrage L1'!$U$2:$AG$2,0)-1,92,1)),1)</xm:f>
          </x14:formula1>
          <xm:sqref>P36 K36 M36 AE36 AB36 V36 Y36 S36</xm:sqref>
        </x14:dataValidation>
        <x14:dataValidation type="list" allowBlank="1" showInputMessage="1" showErrorMessage="1" xr:uid="{00000000-0002-0000-0200-000018000000}">
          <x14:formula1>
            <xm:f>OFFSET('Paramétrage L1'!$U$2,1,MATCH($J$37,'Paramétrage L1'!$U$2:$AG$2,0)-1,COUNTA(OFFSET('Paramétrage L1'!$U$2,1,MATCH($J$37,'Paramétrage L1'!$U$2:$AG$2,0)-1,92,1)),1)</xm:f>
          </x14:formula1>
          <xm:sqref>P37 K37 M37 AE37 AB37 V37 Y37 S37</xm:sqref>
        </x14:dataValidation>
        <x14:dataValidation type="list" allowBlank="1" showInputMessage="1" showErrorMessage="1" xr:uid="{00000000-0002-0000-0200-000019000000}">
          <x14:formula1>
            <xm:f>OFFSET('Paramétrage L1'!$U$2,1,MATCH($J$38,'Paramétrage L1'!$U$2:$AG$2,0)-1,COUNTA(OFFSET('Paramétrage L1'!$U$2,1,MATCH($J$38,'Paramétrage L1'!$U$2:$AG$2,0)-1,92,1)),1)</xm:f>
          </x14:formula1>
          <xm:sqref>P38 K38 M38 AE38 AB38 V38 Y38 S38</xm:sqref>
        </x14:dataValidation>
        <x14:dataValidation type="list" allowBlank="1" showInputMessage="1" showErrorMessage="1" xr:uid="{00000000-0002-0000-0200-00001A000000}">
          <x14:formula1>
            <xm:f>OFFSET('Paramétrage L1'!$U$2,1,MATCH($J$39,'Paramétrage L1'!$U$2:$AG$2,0)-1,COUNTA(OFFSET('Paramétrage L1'!$U$2,1,MATCH($J$39,'Paramétrage L1'!$U$2:$AG$2,0)-1,92,1)),1)</xm:f>
          </x14:formula1>
          <xm:sqref>P39 K39 M39 AE39 AB39 V39 Y39 S39</xm:sqref>
        </x14:dataValidation>
        <x14:dataValidation type="list" allowBlank="1" showInputMessage="1" showErrorMessage="1" xr:uid="{00000000-0002-0000-0200-00001B000000}">
          <x14:formula1>
            <xm:f>OFFSET('Paramétrage L1'!$U$2,1,MATCH($J$40,'Paramétrage L1'!$U$2:$AG$2,0)-1,COUNTA(OFFSET('Paramétrage L1'!$U$2,1,MATCH($J$40,'Paramétrage L1'!$U$2:$AG$2,0)-1,92,1)),1)</xm:f>
          </x14:formula1>
          <xm:sqref>P40 K40 M40 AE40 AB40 V40 Y40 S40</xm:sqref>
        </x14:dataValidation>
        <x14:dataValidation type="list" allowBlank="1" showInputMessage="1" showErrorMessage="1" xr:uid="{00000000-0002-0000-0200-00001C000000}">
          <x14:formula1>
            <xm:f>OFFSET('Paramétrage L1'!$U$2,1,MATCH($J$41,'Paramétrage L1'!$U$2:$AG$2,0)-1,COUNTA(OFFSET('Paramétrage L1'!$U$2,1,MATCH($J$41,'Paramétrage L1'!$U$2:$AG$2,0)-1,92,1)),1)</xm:f>
          </x14:formula1>
          <xm:sqref>P41 K41 M41 AE41 AB41 V41 Y41 S41</xm:sqref>
        </x14:dataValidation>
        <x14:dataValidation type="list" allowBlank="1" showInputMessage="1" showErrorMessage="1" xr:uid="{00000000-0002-0000-0200-00001D000000}">
          <x14:formula1>
            <xm:f>OFFSET('Paramétrage L1'!$U$2,1,MATCH($J$42,'Paramétrage L1'!$U$2:$AG$2,0)-1,COUNTA(OFFSET('Paramétrage L1'!$U$2,1,MATCH($J$42,'Paramétrage L1'!$U$2:$AG$2,0)-1,92,1)),1)</xm:f>
          </x14:formula1>
          <xm:sqref>P42 K42 M42 AE42 AB42 V42 Y42 S42</xm:sqref>
        </x14:dataValidation>
        <x14:dataValidation type="list" allowBlank="1" showInputMessage="1" showErrorMessage="1" xr:uid="{00000000-0002-0000-0200-00001E000000}">
          <x14:formula1>
            <xm:f>OFFSET('Paramétrage L1'!$U$2,1,MATCH($J$43,'Paramétrage L1'!$U$2:$AG$2,0)-1,COUNTA(OFFSET('Paramétrage L1'!$U$2,1,MATCH($J$43,'Paramétrage L1'!$U$2:$AG$2,0)-1,92,1)),1)</xm:f>
          </x14:formula1>
          <xm:sqref>AE43 K43 M43 AB43 V43 Y43 S43 P43</xm:sqref>
        </x14:dataValidation>
        <x14:dataValidation type="list" allowBlank="1" showInputMessage="1" showErrorMessage="1" xr:uid="{00000000-0002-0000-0200-00001F000000}">
          <x14:formula1>
            <xm:f>OFFSET('Paramétrage L1'!$U$2,1,MATCH($J$44,'Paramétrage L1'!$U$2:$AG$2,0)-1,COUNTA(OFFSET('Paramétrage L1'!$U$2,1,MATCH($J$44,'Paramétrage L1'!$U$2:$AG$2,0)-1,92,1)),1)</xm:f>
          </x14:formula1>
          <xm:sqref>P44 M44 K44</xm:sqref>
        </x14:dataValidation>
        <x14:dataValidation type="list" allowBlank="1" showInputMessage="1" showErrorMessage="1" xr:uid="{00000000-0002-0000-0200-000020000000}">
          <x14:formula1>
            <xm:f>OFFSET('Paramétrage L1'!$U$2,1,MATCH($J$45,'Paramétrage L1'!$U$2:$AG$2,0)-1,COUNTA(OFFSET('Paramétrage L1'!$U$2,1,MATCH($J$45,'Paramétrage L1'!$U$2:$AG$2,0)-1,92,1)),1)</xm:f>
          </x14:formula1>
          <xm:sqref>AE45 AB45 V45 Y45 S45 P45 M45 K45</xm:sqref>
        </x14:dataValidation>
        <x14:dataValidation type="list" allowBlank="1" showInputMessage="1" showErrorMessage="1" xr:uid="{00000000-0002-0000-0200-000021000000}">
          <x14:formula1>
            <xm:f>OFFSET('Paramétrage L1'!$U$2,1,MATCH($J$46,'Paramétrage L1'!$U$2:$AG$2,0)-1,COUNTA(OFFSET('Paramétrage L1'!$U$2,1,MATCH($J$46,'Paramétrage L1'!$U$2:$AG$2,0)-1,92,1)),1)</xm:f>
          </x14:formula1>
          <xm:sqref>AE46 AB46 V46 Y46 S46 P46 M46 K46</xm:sqref>
        </x14:dataValidation>
        <x14:dataValidation type="list" allowBlank="1" showInputMessage="1" showErrorMessage="1" xr:uid="{00000000-0002-0000-0200-000022000000}">
          <x14:formula1>
            <xm:f>OFFSET('Paramétrage L1'!$U$2,1,MATCH($J$47,'Paramétrage L1'!$U$2:$AG$2,0)-1,COUNTA(OFFSET('Paramétrage L1'!$U$2,1,MATCH($J$47,'Paramétrage L1'!$U$2:$AG$2,0)-1,92,1)),1)</xm:f>
          </x14:formula1>
          <xm:sqref>AE47 AB47 V47 Y47 S47 P47 M47 K47</xm:sqref>
        </x14:dataValidation>
        <x14:dataValidation type="list" allowBlank="1" showInputMessage="1" showErrorMessage="1" xr:uid="{00000000-0002-0000-0200-000023000000}">
          <x14:formula1>
            <xm:f>OFFSET('Paramétrage L1'!$U$2,1,MATCH($J$48,'Paramétrage L1'!$U$2:$AG$2,0)-1,COUNTA(OFFSET('Paramétrage L1'!$U$2,1,MATCH($J$48,'Paramétrage L1'!$U$2:$AG$2,0)-1,92,1)),1)</xm:f>
          </x14:formula1>
          <xm:sqref>AE48 AB48 V48 Y48 S48 P48 M48 K48</xm:sqref>
        </x14:dataValidation>
        <x14:dataValidation type="list" allowBlank="1" showInputMessage="1" showErrorMessage="1" xr:uid="{00000000-0002-0000-0200-000024000000}">
          <x14:formula1>
            <xm:f>OFFSET('Paramétrage L1'!$U$2,1,MATCH($J$49,'Paramétrage L1'!$U$2:$AG$2,0)-1,COUNTA(OFFSET('Paramétrage L1'!$U$2,1,MATCH($J$49,'Paramétrage L1'!$U$2:$AG$2,0)-1,92,1)),1)</xm:f>
          </x14:formula1>
          <xm:sqref>AE49 AB49 V49 Y49 S49:S51 P49:P51 M49:M51 K49:K51</xm:sqref>
        </x14:dataValidation>
        <x14:dataValidation type="list" allowBlank="1" showInputMessage="1" showErrorMessage="1" xr:uid="{00000000-0002-0000-0200-000025000000}">
          <x14:formula1>
            <xm:f>OFFSET('Paramétrage L1'!$U$2,1,MATCH($J$50,'Paramétrage L1'!$U$2:$AG$2,0)-1,COUNTA(OFFSET('Paramétrage L1'!$U$2,1,MATCH($J$50,'Paramétrage L1'!$U$2:$AG$2,0)-1,92,1)),1)</xm:f>
          </x14:formula1>
          <xm:sqref>V50 Y50 AE50 AB50</xm:sqref>
        </x14:dataValidation>
        <x14:dataValidation type="list" allowBlank="1" showInputMessage="1" showErrorMessage="1" xr:uid="{00000000-0002-0000-0200-000026000000}">
          <x14:formula1>
            <xm:f>OFFSET('Paramétrage L1'!$U$2,1,MATCH($J$51,'Paramétrage L1'!$U$2:$AG$2,0)-1,COUNTA(OFFSET('Paramétrage L1'!$U$2,1,MATCH($J$51,'Paramétrage L1'!$U$2:$AG$2,0)-1,92,1)),1)</xm:f>
          </x14:formula1>
          <xm:sqref>V51 Y51 AE51 AB51</xm:sqref>
        </x14:dataValidation>
        <x14:dataValidation type="list" allowBlank="1" showInputMessage="1" showErrorMessage="1" xr:uid="{00000000-0002-0000-0200-000027000000}">
          <x14:formula1>
            <xm:f>OFFSET('Paramétrage L1'!$U$2,1,MATCH($J$52,'Paramétrage L1'!$U$2:$AG$2,0)-1,COUNTA(OFFSET('Paramétrage L1'!$U$2,1,MATCH($J$52,'Paramétrage L1'!$U$2:$AG$2,0)-1,92,1)),1)</xm:f>
          </x14:formula1>
          <xm:sqref>AE52 AB52 V52 Y52 S52 P52 M52 K52</xm:sqref>
        </x14:dataValidation>
        <x14:dataValidation type="list" allowBlank="1" showInputMessage="1" showErrorMessage="1" xr:uid="{00000000-0002-0000-0200-000028000000}">
          <x14:formula1>
            <xm:f>OFFSET('Paramétrage L1'!$U$2,1,MATCH($J$53,'Paramétrage L1'!$U$2:$AG$2,0)-1,COUNTA(OFFSET('Paramétrage L1'!$U$2,1,MATCH($J$53,'Paramétrage L1'!$U$2:$AG$2,0)-1,92,1)),1)</xm:f>
          </x14:formula1>
          <xm:sqref>AE53 AB53 V53 Y53 S53 P53 M53 K53</xm:sqref>
        </x14:dataValidation>
        <x14:dataValidation type="list" allowBlank="1" showInputMessage="1" showErrorMessage="1" xr:uid="{00000000-0002-0000-0200-000029000000}">
          <x14:formula1>
            <xm:f>OFFSET('Paramétrage L1'!$U$2,1,MATCH($J$54,'Paramétrage L1'!$U$2:$AG$2,0)-1,COUNTA(OFFSET('Paramétrage L1'!$U$2,1,MATCH($J$54,'Paramétrage L1'!$U$2:$AG$2,0)-1,92,1)),1)</xm:f>
          </x14:formula1>
          <xm:sqref>AE54 AB54 V54 Y54 S54 P54 M54 K54</xm:sqref>
        </x14:dataValidation>
        <x14:dataValidation type="list" allowBlank="1" showInputMessage="1" showErrorMessage="1" xr:uid="{00000000-0002-0000-0200-00002A000000}">
          <x14:formula1>
            <xm:f>OFFSET('Paramétrage L1'!$U$2,1,MATCH($J$55,'Paramétrage L1'!$U$2:$AG$2,0)-1,COUNTA(OFFSET('Paramétrage L1'!$U$2,1,MATCH($J$55,'Paramétrage L1'!$U$2:$AG$2,0)-1,92,1)),1)</xm:f>
          </x14:formula1>
          <xm:sqref>AE55 AB55 V55 Y55 S55 P55 M55 K55</xm:sqref>
        </x14:dataValidation>
        <x14:dataValidation type="list" allowBlank="1" showInputMessage="1" showErrorMessage="1" xr:uid="{00000000-0002-0000-0200-00002B000000}">
          <x14:formula1>
            <xm:f>OFFSET('Paramétrage L1'!$U$2,1,MATCH($J$56,'Paramétrage L1'!$U$2:$AG$2,0)-1,COUNTA(OFFSET('Paramétrage L1'!$U$2,1,MATCH($J$56,'Paramétrage L1'!$U$2:$AG$2,0)-1,92,1)),1)</xm:f>
          </x14:formula1>
          <xm:sqref>AE56 AB56 V56 Y56 S56 P56 M56 K56</xm:sqref>
        </x14:dataValidation>
        <x14:dataValidation type="list" allowBlank="1" showInputMessage="1" showErrorMessage="1" xr:uid="{00000000-0002-0000-0200-00002C000000}">
          <x14:formula1>
            <xm:f>OFFSET('Paramétrage L1'!$U$2,1,MATCH($J$57,'Paramétrage L1'!$U$2:$AG$2,0)-1,COUNTA(OFFSET('Paramétrage L1'!$U$2,1,MATCH($J$57,'Paramétrage L1'!$U$2:$AG$2,0)-1,92,1)),1)</xm:f>
          </x14:formula1>
          <xm:sqref>AE57 AB57 V57 Y57 S57 P57 M57 K57</xm:sqref>
        </x14:dataValidation>
        <x14:dataValidation type="list" allowBlank="1" showInputMessage="1" showErrorMessage="1" xr:uid="{00000000-0002-0000-0200-00002D000000}">
          <x14:formula1>
            <xm:f>OFFSET('Paramétrage L1'!$U$2,1,MATCH($J$58,'Paramétrage L1'!$U$2:$AG$2,0)-1,COUNTA(OFFSET('Paramétrage L1'!$U$2,1,MATCH($J$58,'Paramétrage L1'!$U$2:$AG$2,0)-1,92,1)),1)</xm:f>
          </x14:formula1>
          <xm:sqref>AE58 AB58 V58 Y58 S58 P58 M58 K58</xm:sqref>
        </x14:dataValidation>
        <x14:dataValidation type="list" allowBlank="1" showInputMessage="1" showErrorMessage="1" xr:uid="{00000000-0002-0000-0200-00002E000000}">
          <x14:formula1>
            <xm:f>OFFSET('Paramétrage L1'!$U$2,1,MATCH($J$59,'Paramétrage L1'!$U$2:$AG$2,0)-1,COUNTA(OFFSET('Paramétrage L1'!$U$2,1,MATCH($J$59,'Paramétrage L1'!$U$2:$AG$2,0)-1,92,1)),1)</xm:f>
          </x14:formula1>
          <xm:sqref>AE59 AB59 V59 Y59 S59 P59 M59 K59</xm:sqref>
        </x14:dataValidation>
        <x14:dataValidation type="list" allowBlank="1" showInputMessage="1" showErrorMessage="1" xr:uid="{00000000-0002-0000-0200-00002F000000}">
          <x14:formula1>
            <xm:f>OFFSET('Paramétrage L1'!$U$2,1,MATCH($J$60,'Paramétrage L1'!$U$2:$AG$2,0)-1,COUNTA(OFFSET('Paramétrage L1'!$U$2,1,MATCH($J$60,'Paramétrage L1'!$U$2:$AG$2,0)-1,92,1)),1)</xm:f>
          </x14:formula1>
          <xm:sqref>AE60 AB60 V60 Y60 S60 P60 M60 K60</xm:sqref>
        </x14:dataValidation>
        <x14:dataValidation type="list" allowBlank="1" showInputMessage="1" showErrorMessage="1" xr:uid="{00000000-0002-0000-0200-000030000000}">
          <x14:formula1>
            <xm:f>OFFSET('Paramétrage L1'!$U$2,1,MATCH($J$61,'Paramétrage L1'!$U$2:$AG$2,0)-1,COUNTA(OFFSET('Paramétrage L1'!$U$2,1,MATCH($J$61,'Paramétrage L1'!$U$2:$AG$2,0)-1,92,1)),1)</xm:f>
          </x14:formula1>
          <xm:sqref>AE61 AB61 V61 Y61 S61 P61 M61 K61</xm:sqref>
        </x14:dataValidation>
        <x14:dataValidation type="list" allowBlank="1" showInputMessage="1" showErrorMessage="1" xr:uid="{00000000-0002-0000-0200-000031000000}">
          <x14:formula1>
            <xm:f>OFFSET('Paramétrage L1'!$U$2,1,MATCH($J$62,'Paramétrage L1'!$U$2:$AG$2,0)-1,COUNTA(OFFSET('Paramétrage L1'!$U$2,1,MATCH($J$62,'Paramétrage L1'!$U$2:$AG$2,0)-1,92,1)),1)</xm:f>
          </x14:formula1>
          <xm:sqref>AE62 AB62 V62 Y62 S62 P62 M62 K62</xm:sqref>
        </x14:dataValidation>
        <x14:dataValidation type="list" allowBlank="1" showInputMessage="1" showErrorMessage="1" xr:uid="{00000000-0002-0000-0200-000032000000}">
          <x14:formula1>
            <xm:f>OFFSET('Paramétrage L1'!$U$2,1,MATCH($J$63,'Paramétrage L1'!$U$2:$AG$2,0)-1,COUNTA(OFFSET('Paramétrage L1'!$U$2,1,MATCH($J$63,'Paramétrage L1'!$U$2:$AG$2,0)-1,92,1)),1)</xm:f>
          </x14:formula1>
          <xm:sqref>AE63 AB63 V63 Y63 S63 P63 M63 K63</xm:sqref>
        </x14:dataValidation>
        <x14:dataValidation type="list" allowBlank="1" showInputMessage="1" showErrorMessage="1" xr:uid="{00000000-0002-0000-0200-000033000000}">
          <x14:formula1>
            <xm:f>OFFSET('Paramétrage L1'!$U$2,1,MATCH($J$64,'Paramétrage L1'!$U$2:$AG$2,0)-1,COUNTA(OFFSET('Paramétrage L1'!$U$2,1,MATCH($J$64,'Paramétrage L1'!$U$2:$AG$2,0)-1,92,1)),1)</xm:f>
          </x14:formula1>
          <xm:sqref>AE64 AB64 V64 Y64 S64 P64 M64 K64</xm:sqref>
        </x14:dataValidation>
        <x14:dataValidation type="list" allowBlank="1" showInputMessage="1" showErrorMessage="1" xr:uid="{00000000-0002-0000-0200-000034000000}">
          <x14:formula1>
            <xm:f>OFFSET('Paramétrage L1'!$U$2,1,MATCH($J$65,'Paramétrage L1'!$U$2:$AG$2,0)-1,COUNTA(OFFSET('Paramétrage L1'!$U$2,1,MATCH($J$65,'Paramétrage L1'!$U$2:$AG$2,0)-1,92,1)),1)</xm:f>
          </x14:formula1>
          <xm:sqref>AE65 AB65 V65 Y65 S65 P65 M65 K65</xm:sqref>
        </x14:dataValidation>
        <x14:dataValidation type="list" allowBlank="1" showInputMessage="1" showErrorMessage="1" xr:uid="{00000000-0002-0000-0200-000035000000}">
          <x14:formula1>
            <xm:f>OFFSET('Paramétrage L1'!$U$2,1,MATCH($J$66,'Paramétrage L1'!$U$2:$AG$2,0)-1,COUNTA(OFFSET('Paramétrage L1'!$U$2,1,MATCH($J$66,'Paramétrage L1'!$U$2:$AG$2,0)-1,92,1)),1)</xm:f>
          </x14:formula1>
          <xm:sqref>AE66 AB66 V66 Y66 S66 P66 M66 K66</xm:sqref>
        </x14:dataValidation>
        <x14:dataValidation type="list" allowBlank="1" showInputMessage="1" showErrorMessage="1" xr:uid="{00000000-0002-0000-0200-000036000000}">
          <x14:formula1>
            <xm:f>OFFSET('Paramétrage L1'!$U$2,1,MATCH($J$67,'Paramétrage L1'!$U$2:$AG$2,0)-1,COUNTA(OFFSET('Paramétrage L1'!$U$2,1,MATCH($J$67,'Paramétrage L1'!$U$2:$AG$2,0)-1,92,1)),1)</xm:f>
          </x14:formula1>
          <xm:sqref>AE67 AB67 V67 Y67 S67 P67 M67 K67</xm:sqref>
        </x14:dataValidation>
        <x14:dataValidation type="list" allowBlank="1" showInputMessage="1" showErrorMessage="1" xr:uid="{00000000-0002-0000-0200-000037000000}">
          <x14:formula1>
            <xm:f>OFFSET('Paramétrage L1'!$U$2,1,MATCH($J$68,'Paramétrage L1'!$U$2:$AG$2,0)-1,COUNTA(OFFSET('Paramétrage L1'!$U$2,1,MATCH($J$68,'Paramétrage L1'!$U$2:$AG$2,0)-1,92,1)),1)</xm:f>
          </x14:formula1>
          <xm:sqref>AE68 AB68 V68 Y68 S68 P68 M68 K68</xm:sqref>
        </x14:dataValidation>
        <x14:dataValidation type="list" allowBlank="1" showInputMessage="1" showErrorMessage="1" xr:uid="{00000000-0002-0000-0200-000038000000}">
          <x14:formula1>
            <xm:f>OFFSET('Paramétrage L1'!$U$2,1,MATCH($J$69,'Paramétrage L1'!$U$2:$AG$2,0)-1,COUNTA(OFFSET('Paramétrage L1'!$U$2,1,MATCH($J$69,'Paramétrage L1'!$U$2:$AG$2,0)-1,92,1)),1)</xm:f>
          </x14:formula1>
          <xm:sqref>AE69 AB69 V69 Y69 S69 P69 M69 K69</xm:sqref>
        </x14:dataValidation>
        <x14:dataValidation type="list" allowBlank="1" showInputMessage="1" showErrorMessage="1" xr:uid="{00000000-0002-0000-0200-000039000000}">
          <x14:formula1>
            <xm:f>OFFSET('Paramétrage L1'!$U$2,1,MATCH($J$70,'Paramétrage L1'!$U$2:$AG$2,0)-1,COUNTA(OFFSET('Paramétrage L1'!$U$2,1,MATCH($J$70,'Paramétrage L1'!$U$2:$AG$2,0)-1,92,1)),1)</xm:f>
          </x14:formula1>
          <xm:sqref>AE70 AB70 V70 Y70 S70 P70 M70 K70</xm:sqref>
        </x14:dataValidation>
        <x14:dataValidation type="list" allowBlank="1" showInputMessage="1" showErrorMessage="1" xr:uid="{00000000-0002-0000-0200-00003A000000}">
          <x14:formula1>
            <xm:f>OFFSET('Paramétrage L1'!$U$2,1,MATCH($J$71,'Paramétrage L1'!$U$2:$AG$2,0)-1,COUNTA(OFFSET('Paramétrage L1'!$U$2,1,MATCH($J$71,'Paramétrage L1'!$U$2:$AG$2,0)-1,92,1)),1)</xm:f>
          </x14:formula1>
          <xm:sqref>AE71 AB71 V71 Y71 S71 P71 M71 K71</xm:sqref>
        </x14:dataValidation>
        <x14:dataValidation type="list" allowBlank="1" showInputMessage="1" showErrorMessage="1" xr:uid="{00000000-0002-0000-0200-00003B000000}">
          <x14:formula1>
            <xm:f>OFFSET('Paramétrage L1'!$U$2,1,MATCH($J$72,'Paramétrage L1'!$U$2:$AG$2,0)-1,COUNTA(OFFSET('Paramétrage L1'!$U$2,1,MATCH($J$72,'Paramétrage L1'!$U$2:$AG$2,0)-1,92,1)),1)</xm:f>
          </x14:formula1>
          <xm:sqref>AE72 AB72 V72 Y72 S72 P72 M72 K72</xm:sqref>
        </x14:dataValidation>
        <x14:dataValidation type="list" allowBlank="1" showInputMessage="1" showErrorMessage="1" xr:uid="{00000000-0002-0000-0200-00003C000000}">
          <x14:formula1>
            <xm:f>OFFSET('Paramétrage L1'!$U$2,1,MATCH($J$73,'Paramétrage L1'!$U$2:$AG$2,0)-1,COUNTA(OFFSET('Paramétrage L1'!$U$2,1,MATCH($J$73,'Paramétrage L1'!$U$2:$AG$2,0)-1,92,1)),1)</xm:f>
          </x14:formula1>
          <xm:sqref>AE73 AB73 V73 Y73 S73 P73 M73 K73</xm:sqref>
        </x14:dataValidation>
        <x14:dataValidation type="list" allowBlank="1" showInputMessage="1" showErrorMessage="1" xr:uid="{00000000-0002-0000-0200-00003D000000}">
          <x14:formula1>
            <xm:f>OFFSET('Paramétrage L1'!$U$2,1,MATCH($J$74,'Paramétrage L1'!$U$2:$AG$2,0)-1,COUNTA(OFFSET('Paramétrage L1'!$U$2,1,MATCH($J$74,'Paramétrage L1'!$U$2:$AG$2,0)-1,92,1)),1)</xm:f>
          </x14:formula1>
          <xm:sqref>AE74 AB74 V74 Y74 S74 P74 M74 K74</xm:sqref>
        </x14:dataValidation>
        <x14:dataValidation type="list" allowBlank="1" showInputMessage="1" showErrorMessage="1" xr:uid="{00000000-0002-0000-0200-00003E000000}">
          <x14:formula1>
            <xm:f>OFFSET('Paramétrage L1'!$U$2,1,MATCH($J$75,'Paramétrage L1'!$U$2:$AG$2,0)-1,COUNTA(OFFSET('Paramétrage L1'!$U$2,1,MATCH($J$75,'Paramétrage L1'!$U$2:$AG$2,0)-1,92,1)),1)</xm:f>
          </x14:formula1>
          <xm:sqref>AE75 AB75 V75 Y75 S75 P75 M75 K75</xm:sqref>
        </x14:dataValidation>
        <x14:dataValidation type="list" allowBlank="1" showInputMessage="1" showErrorMessage="1" xr:uid="{00000000-0002-0000-0200-00003F000000}">
          <x14:formula1>
            <xm:f>OFFSET('Paramétrage L1'!$U$2,1,MATCH($J$76,'Paramétrage L1'!$U$2:$AG$2,0)-1,COUNTA(OFFSET('Paramétrage L1'!$U$2,1,MATCH($J$76,'Paramétrage L1'!$U$2:$AG$2,0)-1,92,1)),1)</xm:f>
          </x14:formula1>
          <xm:sqref>AE76 AB76 V76 Y76 S76 P76 M76 K76</xm:sqref>
        </x14:dataValidation>
        <x14:dataValidation type="list" allowBlank="1" showInputMessage="1" showErrorMessage="1" xr:uid="{00000000-0002-0000-0200-000040000000}">
          <x14:formula1>
            <xm:f>OFFSET('Paramétrage L1'!$U$2,1,MATCH($J$77,'Paramétrage L1'!$U$2:$AG$2,0)-1,COUNTA(OFFSET('Paramétrage L1'!$U$2,1,MATCH($J$77,'Paramétrage L1'!$U$2:$AG$2,0)-1,92,1)),1)</xm:f>
          </x14:formula1>
          <xm:sqref>AE77 AB77 V77 Y77 S77 P77 M77 K77</xm:sqref>
        </x14:dataValidation>
        <x14:dataValidation type="list" allowBlank="1" showInputMessage="1" showErrorMessage="1" xr:uid="{00000000-0002-0000-0200-000041000000}">
          <x14:formula1>
            <xm:f>OFFSET('Paramétrage L1'!$U$2,1,MATCH($J$78,'Paramétrage L1'!$U$2:$AG$2,0)-1,COUNTA(OFFSET('Paramétrage L1'!$U$2,1,MATCH($J$78,'Paramétrage L1'!$U$2:$AG$2,0)-1,92,1)),1)</xm:f>
          </x14:formula1>
          <xm:sqref>AE78 AB78 V78 Y78 S78 P78 M78 K78</xm:sqref>
        </x14:dataValidation>
        <x14:dataValidation type="list" allowBlank="1" showInputMessage="1" showErrorMessage="1" xr:uid="{00000000-0002-0000-0200-000042000000}">
          <x14:formula1>
            <xm:f>OFFSET('Paramétrage L1'!$U$2,1,MATCH($J$79,'Paramétrage L1'!$U$2:$AG$2,0)-1,COUNTA(OFFSET('Paramétrage L1'!$U$2,1,MATCH($J$79,'Paramétrage L1'!$U$2:$AG$2,0)-1,92,1)),1)</xm:f>
          </x14:formula1>
          <xm:sqref>AE79 AB79 V79 Y79 S79 P79 M79 K79</xm:sqref>
        </x14:dataValidation>
        <x14:dataValidation type="list" allowBlank="1" showInputMessage="1" showErrorMessage="1" xr:uid="{00000000-0002-0000-0200-000043000000}">
          <x14:formula1>
            <xm:f>OFFSET('Paramétrage L1'!$U$2,1,MATCH($J$80,'Paramétrage L1'!$U$2:$AG$2,0)-1,COUNTA(OFFSET('Paramétrage L1'!$U$2,1,MATCH($J$80,'Paramétrage L1'!$U$2:$AG$2,0)-1,92,1)),1)</xm:f>
          </x14:formula1>
          <xm:sqref>AE80 AB80 V80 Y80 S80 P80 M80 K80</xm:sqref>
        </x14:dataValidation>
        <x14:dataValidation type="list" allowBlank="1" showInputMessage="1" showErrorMessage="1" xr:uid="{00000000-0002-0000-0200-000044000000}">
          <x14:formula1>
            <xm:f>OFFSET('Paramétrage L1'!$U$2,1,MATCH($J$81,'Paramétrage L1'!$U$2:$AG$2,0)-1,COUNTA(OFFSET('Paramétrage L1'!$U$2,1,MATCH($J$81,'Paramétrage L1'!$U$2:$AG$2,0)-1,92,1)),1)</xm:f>
          </x14:formula1>
          <xm:sqref>AE81 AB81 V81 Y81 S81 P81 M81 K81</xm:sqref>
        </x14:dataValidation>
        <x14:dataValidation type="list" allowBlank="1" showInputMessage="1" showErrorMessage="1" xr:uid="{00000000-0002-0000-0200-000045000000}">
          <x14:formula1>
            <xm:f>OFFSET('Paramétrage L1'!$U$2,1,MATCH($J$82,'Paramétrage L1'!$U$2:$AG$2,0)-1,COUNTA(OFFSET('Paramétrage L1'!$U$2,1,MATCH($J$82,'Paramétrage L1'!$U$2:$AG$2,0)-1,92,1)),1)</xm:f>
          </x14:formula1>
          <xm:sqref>AE82 AB82 V82 Y82 S82 P82 M82 K82</xm:sqref>
        </x14:dataValidation>
        <x14:dataValidation type="list" allowBlank="1" showInputMessage="1" showErrorMessage="1" xr:uid="{00000000-0002-0000-0200-000046000000}">
          <x14:formula1>
            <xm:f>OFFSET('Paramétrage L1'!$U$2,1,MATCH($J$83,'Paramétrage L1'!$U$2:$AG$2,0)-1,COUNTA(OFFSET('Paramétrage L1'!$U$2,1,MATCH($J$83,'Paramétrage L1'!$U$2:$AG$2,0)-1,92,1)),1)</xm:f>
          </x14:formula1>
          <xm:sqref>AE83 AB83 V83 Y83 S83 P83 M83 K83</xm:sqref>
        </x14:dataValidation>
        <x14:dataValidation type="list" allowBlank="1" showInputMessage="1" showErrorMessage="1" xr:uid="{00000000-0002-0000-0200-000047000000}">
          <x14:formula1>
            <xm:f>OFFSET('Paramétrage L1'!$U$2,1,MATCH($J$84,'Paramétrage L1'!$U$2:$AG$2,0)-1,COUNTA(OFFSET('Paramétrage L1'!$U$2,1,MATCH($J$84,'Paramétrage L1'!$U$2:$AG$2,0)-1,92,1)),1)</xm:f>
          </x14:formula1>
          <xm:sqref>AE84 AB84 V84 Y84 S84 P84 M84 K84</xm:sqref>
        </x14:dataValidation>
        <x14:dataValidation type="list" allowBlank="1" showInputMessage="1" showErrorMessage="1" xr:uid="{00000000-0002-0000-0200-000048000000}">
          <x14:formula1>
            <xm:f>OFFSET('Paramétrage L1'!$U$2,1,MATCH($J$85,'Paramétrage L1'!$U$2:$AG$2,0)-1,COUNTA(OFFSET('Paramétrage L1'!$U$2,1,MATCH($J$85,'Paramétrage L1'!$U$2:$AG$2,0)-1,92,1)),1)</xm:f>
          </x14:formula1>
          <xm:sqref>AE85 AB85 V85 Y85 S85 P85 M85 K85</xm:sqref>
        </x14:dataValidation>
        <x14:dataValidation type="list" allowBlank="1" showInputMessage="1" showErrorMessage="1" xr:uid="{00000000-0002-0000-0200-000049000000}">
          <x14:formula1>
            <xm:f>OFFSET('Paramétrage L1'!$U$2,1,MATCH($J$86,'Paramétrage L1'!$U$2:$AG$2,0)-1,COUNTA(OFFSET('Paramétrage L1'!$U$2,1,MATCH($J$86,'Paramétrage L1'!$U$2:$AG$2,0)-1,92,1)),1)</xm:f>
          </x14:formula1>
          <xm:sqref>AE86 AB86 V86 Y86 S86 P86 M86 K86</xm:sqref>
        </x14:dataValidation>
        <x14:dataValidation type="list" allowBlank="1" showInputMessage="1" showErrorMessage="1" xr:uid="{00000000-0002-0000-0200-00004A000000}">
          <x14:formula1>
            <xm:f>OFFSET('Paramétrage L1'!$U$2,1,MATCH($J$87,'Paramétrage L1'!$U$2:$AG$2,0)-1,COUNTA(OFFSET('Paramétrage L1'!$U$2,1,MATCH($J$87,'Paramétrage L1'!$U$2:$AG$2,0)-1,92,1)),1)</xm:f>
          </x14:formula1>
          <xm:sqref>AE87 AB87 V87 Y87 S87 P87 M87 K87</xm:sqref>
        </x14:dataValidation>
        <x14:dataValidation type="list" allowBlank="1" showInputMessage="1" showErrorMessage="1" xr:uid="{00000000-0002-0000-0200-00004B000000}">
          <x14:formula1>
            <xm:f>OFFSET('Paramétrage L1'!$U$2,1,MATCH($J$88,'Paramétrage L1'!$U$2:$AG$2,0)-1,COUNTA(OFFSET('Paramétrage L1'!$U$2,1,MATCH($J$88,'Paramétrage L1'!$U$2:$AG$2,0)-1,92,1)),1)</xm:f>
          </x14:formula1>
          <xm:sqref>AE88 AB88 V88 Y88 S88 P88 M88 K88</xm:sqref>
        </x14:dataValidation>
        <x14:dataValidation type="list" allowBlank="1" showInputMessage="1" showErrorMessage="1" xr:uid="{00000000-0002-0000-0200-00004C000000}">
          <x14:formula1>
            <xm:f>OFFSET('Paramétrage L1'!$U$2,1,MATCH($J$89,'Paramétrage L1'!$U$2:$AG$2,0)-1,COUNTA(OFFSET('Paramétrage L1'!$U$2,1,MATCH($J$89,'Paramétrage L1'!$U$2:$AG$2,0)-1,92,1)),1)</xm:f>
          </x14:formula1>
          <xm:sqref>AE89 AB89 V89 Y89 S89 P89 M89 K89</xm:sqref>
        </x14:dataValidation>
        <x14:dataValidation type="list" allowBlank="1" showInputMessage="1" showErrorMessage="1" xr:uid="{00000000-0002-0000-0200-00004D000000}">
          <x14:formula1>
            <xm:f>OFFSET('Paramétrage L1'!$U$2,1,MATCH($J$90,'Paramétrage L1'!$U$2:$AG$2,0)-1,COUNTA(OFFSET('Paramétrage L1'!$U$2,1,MATCH($J$90,'Paramétrage L1'!$U$2:$AG$2,0)-1,92,1)),1)</xm:f>
          </x14:formula1>
          <xm:sqref>AE90 AB90 V90 Y90 S90 P90 M90 K90</xm:sqref>
        </x14:dataValidation>
        <x14:dataValidation type="list" allowBlank="1" showInputMessage="1" showErrorMessage="1" xr:uid="{00000000-0002-0000-0200-00004E000000}">
          <x14:formula1>
            <xm:f>OFFSET('Paramétrage L1'!$U$2,1,MATCH($J$91,'Paramétrage L1'!$U$2:$AG$2,0)-1,COUNTA(OFFSET('Paramétrage L1'!$U$2,1,MATCH($J$91,'Paramétrage L1'!$U$2:$AG$2,0)-1,92,1)),1)</xm:f>
          </x14:formula1>
          <xm:sqref>AE91 AB91 V91 Y91 S91 P91 M91 K91</xm:sqref>
        </x14:dataValidation>
        <x14:dataValidation type="list" allowBlank="1" showInputMessage="1" showErrorMessage="1" xr:uid="{00000000-0002-0000-0200-00004F000000}">
          <x14:formula1>
            <xm:f>OFFSET('Paramétrage L1'!$U$2,1,MATCH($J$92,'Paramétrage L1'!$U$2:$AG$2,0)-1,COUNTA(OFFSET('Paramétrage L1'!$U$2,1,MATCH($J$92,'Paramétrage L1'!$U$2:$AG$2,0)-1,92,1)),1)</xm:f>
          </x14:formula1>
          <xm:sqref>AE92 AB92 V92 Y92 S92 P92 M92 K92</xm:sqref>
        </x14:dataValidation>
        <x14:dataValidation type="list" allowBlank="1" showInputMessage="1" showErrorMessage="1" xr:uid="{00000000-0002-0000-0200-000050000000}">
          <x14:formula1>
            <xm:f>OFFSET('Paramétrage L1'!$U$2,1,MATCH($J$93,'Paramétrage L1'!$U$2:$AG$2,0)-1,COUNTA(OFFSET('Paramétrage L1'!$U$2,1,MATCH($J$93,'Paramétrage L1'!$U$2:$AG$2,0)-1,92,1)),1)</xm:f>
          </x14:formula1>
          <xm:sqref>AE93 AB93 V93 Y93 S93 P93 M93 K93</xm:sqref>
        </x14:dataValidation>
        <x14:dataValidation type="list" allowBlank="1" showInputMessage="1" showErrorMessage="1" xr:uid="{00000000-0002-0000-0200-000051000000}">
          <x14:formula1>
            <xm:f>OFFSET('Paramétrage L1'!$U$2,1,MATCH($J$94,'Paramétrage L1'!$U$2:$AG$2,0)-1,COUNTA(OFFSET('Paramétrage L1'!$U$2,1,MATCH($J$94,'Paramétrage L1'!$U$2:$AG$2,0)-1,92,1)),1)</xm:f>
          </x14:formula1>
          <xm:sqref>AE94 AB94 V94 Y94 S94 P94 M94 K94</xm:sqref>
        </x14:dataValidation>
        <x14:dataValidation type="list" allowBlank="1" showInputMessage="1" showErrorMessage="1" xr:uid="{00000000-0002-0000-0200-000052000000}">
          <x14:formula1>
            <xm:f>OFFSET('Paramétrage L1'!$U$2,1,MATCH($J$95,'Paramétrage L1'!$U$2:$AG$2,0)-1,COUNTA(OFFSET('Paramétrage L1'!$U$2,1,MATCH($J$95,'Paramétrage L1'!$U$2:$AG$2,0)-1,92,1)),1)</xm:f>
          </x14:formula1>
          <xm:sqref>AE95 AB95 V95 Y95 S95 P95 M95 K95</xm:sqref>
        </x14:dataValidation>
        <x14:dataValidation type="list" allowBlank="1" showInputMessage="1" showErrorMessage="1" xr:uid="{00000000-0002-0000-0200-000053000000}">
          <x14:formula1>
            <xm:f>OFFSET('Paramétrage L1'!$U$2,1,MATCH($J$96,'Paramétrage L1'!$U$2:$AG$2,0)-1,COUNTA(OFFSET('Paramétrage L1'!$U$2,1,MATCH($J$96,'Paramétrage L1'!$U$2:$AG$2,0)-1,92,1)),1)</xm:f>
          </x14:formula1>
          <xm:sqref>S105 AB96 V96 AB105 S96 P96 M105 K105 M96 K96</xm:sqref>
        </x14:dataValidation>
        <x14:dataValidation type="list" allowBlank="1" showInputMessage="1" showErrorMessage="1" xr:uid="{00000000-0002-0000-0200-000054000000}">
          <x14:formula1>
            <xm:f>OFFSET('Paramétrage L1'!$U$2,1,MATCH($J$97,'Paramétrage L1'!$U$2:$AG$2,0)-1,COUNTA(OFFSET('Paramétrage L1'!$U$2,1,MATCH($J$97,'Paramétrage L1'!$U$2:$AG$2,0)-1,92,1)),1)</xm:f>
          </x14:formula1>
          <xm:sqref>AE97 AB97 V97 Y97 S97 P97 M97 K97</xm:sqref>
        </x14:dataValidation>
        <x14:dataValidation type="list" allowBlank="1" showInputMessage="1" showErrorMessage="1" xr:uid="{00000000-0002-0000-0200-000055000000}">
          <x14:formula1>
            <xm:f>OFFSET('Paramétrage L1'!$U$2,1,MATCH($J$98,'Paramétrage L1'!$U$2:$AG$2,0)-1,COUNTA(OFFSET('Paramétrage L1'!$U$2,1,MATCH($J$98,'Paramétrage L1'!$U$2:$AG$2,0)-1,92,1)),1)</xm:f>
          </x14:formula1>
          <xm:sqref>AE98 AB98 V98 Y98 S98 P98 M98 K98</xm:sqref>
        </x14:dataValidation>
        <x14:dataValidation type="list" allowBlank="1" showInputMessage="1" showErrorMessage="1" xr:uid="{00000000-0002-0000-0200-000056000000}">
          <x14:formula1>
            <xm:f>OFFSET('Paramétrage L1'!$U$2,1,MATCH($J$99,'Paramétrage L1'!$U$2:$AG$2,0)-1,COUNTA(OFFSET('Paramétrage L1'!$U$2,1,MATCH($J$99,'Paramétrage L1'!$U$2:$AG$2,0)-1,92,1)),1)</xm:f>
          </x14:formula1>
          <xm:sqref>AE99 AB99 V99 Y99 S99 P99 M99 K99</xm:sqref>
        </x14:dataValidation>
        <x14:dataValidation type="list" allowBlank="1" showInputMessage="1" showErrorMessage="1" xr:uid="{00000000-0002-0000-0200-000057000000}">
          <x14:formula1>
            <xm:f>OFFSET('Paramétrage L1'!$U$2,1,MATCH($J$100,'Paramétrage L1'!$U$2:$AG$2,0)-1,COUNTA(OFFSET('Paramétrage L1'!$U$2,1,MATCH($J$100,'Paramétrage L1'!$U$2:$AG$2,0)-1,92,1)),1)</xm:f>
          </x14:formula1>
          <xm:sqref>AE100 AB100 V100 Y100 S100 P100 M100 K100</xm:sqref>
        </x14:dataValidation>
        <x14:dataValidation type="list" allowBlank="1" showInputMessage="1" showErrorMessage="1" xr:uid="{00000000-0002-0000-0200-000058000000}">
          <x14:formula1>
            <xm:f>OFFSET('Paramétrage L1'!$U$2,1,MATCH($J$101,'Paramétrage L1'!$U$2:$AG$2,0)-1,COUNTA(OFFSET('Paramétrage L1'!$U$2,1,MATCH($J$101,'Paramétrage L1'!$U$2:$AG$2,0)-1,92,1)),1)</xm:f>
          </x14:formula1>
          <xm:sqref>AE101 AB101 V101 Y101 S101 P101 M101 K101</xm:sqref>
        </x14:dataValidation>
        <x14:dataValidation type="list" allowBlank="1" showInputMessage="1" showErrorMessage="1" xr:uid="{00000000-0002-0000-0200-000059000000}">
          <x14:formula1>
            <xm:f>OFFSET('Paramétrage L1'!$U$2,1,MATCH($J$102,'Paramétrage L1'!$U$2:$AG$2,0)-1,COUNTA(OFFSET('Paramétrage L1'!$U$2,1,MATCH($J$102,'Paramétrage L1'!$U$2:$AG$2,0)-1,92,1)),1)</xm:f>
          </x14:formula1>
          <xm:sqref>AE102 AB102 V102 Y102 S102 P102 M102 K102</xm:sqref>
        </x14:dataValidation>
        <x14:dataValidation type="list" allowBlank="1" showInputMessage="1" showErrorMessage="1" xr:uid="{00000000-0002-0000-0200-00005A000000}">
          <x14:formula1>
            <xm:f>OFFSET('Paramétrage L1'!$U$2,1,MATCH($J$103,'Paramétrage L1'!$U$2:$AG$2,0)-1,COUNTA(OFFSET('Paramétrage L1'!$U$2,1,MATCH($J$103,'Paramétrage L1'!$U$2:$AG$2,0)-1,92,1)),1)</xm:f>
          </x14:formula1>
          <xm:sqref>AE103 AB103 V103 Y103 S103 P103 M103 K103</xm:sqref>
        </x14:dataValidation>
        <x14:dataValidation type="list" allowBlank="1" showInputMessage="1" showErrorMessage="1" xr:uid="{00000000-0002-0000-0200-00005B000000}">
          <x14:formula1>
            <xm:f>OFFSET('Paramétrage L1'!$U$2,1,MATCH($J$104,'Paramétrage L1'!$U$2:$AG$2,0)-1,COUNTA(OFFSET('Paramétrage L1'!$U$2,1,MATCH($J$104,'Paramétrage L1'!$U$2:$AG$2,0)-1,92,1)),1)</xm:f>
          </x14:formula1>
          <xm:sqref>AE104 AB104 V104 Y104 S104 P104 M104 K104</xm:sqref>
        </x14:dataValidation>
        <x14:dataValidation type="list" allowBlank="1" showInputMessage="1" showErrorMessage="1" xr:uid="{00000000-0002-0000-0200-00005C000000}">
          <x14:formula1>
            <xm:f>OFFSET('Paramétrage L1'!$U$2,1,MATCH($J$105,'Paramétrage L1'!$U$2:$AG$2,0)-1,COUNTA(OFFSET('Paramétrage L1'!$U$2,1,MATCH($J$105,'Paramétrage L1'!$U$2:$AG$2,0)-1,92,1)),1)</xm:f>
          </x14:formula1>
          <xm:sqref>P105</xm:sqref>
        </x14:dataValidation>
        <x14:dataValidation type="list" allowBlank="1" showInputMessage="1" showErrorMessage="1" xr:uid="{00000000-0002-0000-0200-00005D000000}">
          <x14:formula1>
            <xm:f>OFFSET('Paramétrage L1'!$U$2,1,MATCH($J$106,'Paramétrage L1'!$U$2:$AG$2,0)-1,COUNTA(OFFSET('Paramétrage L1'!$U$2,1,MATCH($J$106,'Paramétrage L1'!$U$2:$AG$2,0)-1,92,1)),1)</xm:f>
          </x14:formula1>
          <xm:sqref>AE106 AB106 V106 Y106 S106 P106 M106 K106</xm:sqref>
        </x14:dataValidation>
        <x14:dataValidation type="list" allowBlank="1" showInputMessage="1" showErrorMessage="1" xr:uid="{00000000-0002-0000-0200-00005E000000}">
          <x14:formula1>
            <xm:f>OFFSET('Paramétrage L1'!$U$2,1,MATCH($J$107,'Paramétrage L1'!$U$2:$AG$2,0)-1,COUNTA(OFFSET('Paramétrage L1'!$U$2,1,MATCH($J$107,'Paramétrage L1'!$U$2:$AG$2,0)-1,92,1)),1)</xm:f>
          </x14:formula1>
          <xm:sqref>AE107 AB107 V107 Y107 S107 P107 M107 K107</xm:sqref>
        </x14:dataValidation>
        <x14:dataValidation type="list" allowBlank="1" showInputMessage="1" showErrorMessage="1" xr:uid="{00000000-0002-0000-0200-00005F000000}">
          <x14:formula1>
            <xm:f>OFFSET('Paramétrage L1'!$U$2,1,MATCH($J$108,'Paramétrage L1'!$U$2:$AG$2,0)-1,COUNTA(OFFSET('Paramétrage L1'!$U$2,1,MATCH($J$108,'Paramétrage L1'!$U$2:$AG$2,0)-1,92,1)),1)</xm:f>
          </x14:formula1>
          <xm:sqref>AE108 AB108 V108 Y108 S108 P108 M108 K108</xm:sqref>
        </x14:dataValidation>
        <x14:dataValidation type="list" allowBlank="1" showInputMessage="1" showErrorMessage="1" xr:uid="{00000000-0002-0000-0200-000060000000}">
          <x14:formula1>
            <xm:f>OFFSET('Paramétrage L1'!$U$2,1,MATCH($J$109,'Paramétrage L1'!$U$2:$AG$2,0)-1,COUNTA(OFFSET('Paramétrage L1'!$U$2,1,MATCH($J$109,'Paramétrage L1'!$U$2:$AG$2,0)-1,92,1)),1)</xm:f>
          </x14:formula1>
          <xm:sqref>AE109 AB109 V109 Y109 S109 P109 M109 K109</xm:sqref>
        </x14:dataValidation>
        <x14:dataValidation type="list" allowBlank="1" showInputMessage="1" showErrorMessage="1" xr:uid="{00000000-0002-0000-0200-000061000000}">
          <x14:formula1>
            <xm:f>OFFSET('Paramétrage L1'!$U$2,1,MATCH($J$110,'Paramétrage L1'!$U$2:$AG$2,0)-1,COUNTA(OFFSET('Paramétrage L1'!$U$2,1,MATCH($J$110,'Paramétrage L1'!$U$2:$AG$2,0)-1,92,1)),1)</xm:f>
          </x14:formula1>
          <xm:sqref>AE110 AB110 V110 Y110 S110 P110 M110 K110</xm:sqref>
        </x14:dataValidation>
        <x14:dataValidation type="list" allowBlank="1" showInputMessage="1" showErrorMessage="1" xr:uid="{00000000-0002-0000-0200-000062000000}">
          <x14:formula1>
            <xm:f>OFFSET('Paramétrage L1'!$U$2,1,MATCH($J$111,'Paramétrage L1'!$U$2:$AG$2,0)-1,COUNTA(OFFSET('Paramétrage L1'!$U$2,1,MATCH($J$111,'Paramétrage L1'!$U$2:$AG$2,0)-1,92,1)),1)</xm:f>
          </x14:formula1>
          <xm:sqref>AE111 AB111 V111 Y111 S111 P111 M111 K111</xm:sqref>
        </x14:dataValidation>
        <x14:dataValidation type="list" allowBlank="1" showInputMessage="1" showErrorMessage="1" xr:uid="{00000000-0002-0000-0200-000063000000}">
          <x14:formula1>
            <xm:f>OFFSET('Paramétrage L1'!$U$2,1,MATCH($J$112,'Paramétrage L1'!$U$2:$AG$2,0)-1,COUNTA(OFFSET('Paramétrage L1'!$U$2,1,MATCH($J$112,'Paramétrage L1'!$U$2:$AG$2,0)-1,92,1)),1)</xm:f>
          </x14:formula1>
          <xm:sqref>AE112 AB112 V112 Y112 S112 P112 M112 K112</xm:sqref>
        </x14:dataValidation>
        <x14:dataValidation type="list" allowBlank="1" showInputMessage="1" showErrorMessage="1" xr:uid="{00000000-0002-0000-0200-000064000000}">
          <x14:formula1>
            <xm:f>OFFSET('Paramétrage L1'!$U$2,1,MATCH($J$113,'Paramétrage L1'!$U$2:$AG$2,0)-1,COUNTA(OFFSET('Paramétrage L1'!$U$2,1,MATCH($J$113,'Paramétrage L1'!$U$2:$AG$2,0)-1,92,1)),1)</xm:f>
          </x14:formula1>
          <xm:sqref>AE113 AB113 V113 Y113 S113 P113 M113 K113</xm:sqref>
        </x14:dataValidation>
        <x14:dataValidation type="list" allowBlank="1" showInputMessage="1" showErrorMessage="1" xr:uid="{00000000-0002-0000-0200-000065000000}">
          <x14:formula1>
            <xm:f>OFFSET('Paramétrage L1'!$U$2,1,MATCH($J$114,'Paramétrage L1'!$U$2:$AG$2,0)-1,COUNTA(OFFSET('Paramétrage L1'!$U$2,1,MATCH($J$114,'Paramétrage L1'!$U$2:$AG$2,0)-1,92,1)),1)</xm:f>
          </x14:formula1>
          <xm:sqref>V114 AB114 S114 P114 M114 K114</xm:sqref>
        </x14:dataValidation>
        <x14:dataValidation type="list" allowBlank="1" showInputMessage="1" showErrorMessage="1" xr:uid="{00000000-0002-0000-0200-000066000000}">
          <x14:formula1>
            <xm:f>OFFSET('Paramétrage L1'!$U$2,1,MATCH($J$115,'Paramétrage L1'!$U$2:$AG$2,0)-1,COUNTA(OFFSET('Paramétrage L1'!$U$2,1,MATCH($J$115,'Paramétrage L1'!$U$2:$AG$2,0)-1,92,1)),1)</xm:f>
          </x14:formula1>
          <xm:sqref>AE115 AB115 V115 Y115 S115 P115 M115 K115</xm:sqref>
        </x14:dataValidation>
        <x14:dataValidation type="list" allowBlank="1" showInputMessage="1" showErrorMessage="1" xr:uid="{00000000-0002-0000-0200-000067000000}">
          <x14:formula1>
            <xm:f>OFFSET('Paramétrage L1'!$U$2,1,MATCH($J$116,'Paramétrage L1'!$U$2:$AG$2,0)-1,COUNTA(OFFSET('Paramétrage L1'!$U$2,1,MATCH($J$116,'Paramétrage L1'!$U$2:$AG$2,0)-1,92,1)),1)</xm:f>
          </x14:formula1>
          <xm:sqref>AE116 AB116 V116 Y116 S116 P116 M116 K116</xm:sqref>
        </x14:dataValidation>
        <x14:dataValidation type="list" allowBlank="1" showInputMessage="1" showErrorMessage="1" xr:uid="{00000000-0002-0000-0200-000068000000}">
          <x14:formula1>
            <xm:f>OFFSET('Paramétrage L1'!$U$2,1,MATCH($J$117,'Paramétrage L1'!$U$2:$AG$2,0)-1,COUNTA(OFFSET('Paramétrage L1'!$U$2,1,MATCH($J$117,'Paramétrage L1'!$U$2:$AG$2,0)-1,92,1)),1)</xm:f>
          </x14:formula1>
          <xm:sqref>AE117 AB117 V117 Y117 S117 P117 M117 K117</xm:sqref>
        </x14:dataValidation>
        <x14:dataValidation type="list" allowBlank="1" showInputMessage="1" showErrorMessage="1" xr:uid="{00000000-0002-0000-0200-000069000000}">
          <x14:formula1>
            <xm:f>OFFSET('Paramétrage L1'!$U$2,1,MATCH($J$118,'Paramétrage L1'!$U$2:$AG$2,0)-1,COUNTA(OFFSET('Paramétrage L1'!$U$2,1,MATCH($J$118,'Paramétrage L1'!$U$2:$AG$2,0)-1,92,1)),1)</xm:f>
          </x14:formula1>
          <xm:sqref>V118 AB118 AE118 Y118 S118 P118 M118 K118</xm:sqref>
        </x14:dataValidation>
        <x14:dataValidation type="list" allowBlank="1" showInputMessage="1" showErrorMessage="1" xr:uid="{00000000-0002-0000-0200-00006A000000}">
          <x14:formula1>
            <xm:f>OFFSET('Paramétrage L1'!$U$2,1,MATCH($J$119,'Paramétrage L1'!$U$2:$AG$2,0)-1,COUNTA(OFFSET('Paramétrage L1'!$U$2,1,MATCH($J$119,'Paramétrage L1'!$U$2:$AG$2,0)-1,92,1)),1)</xm:f>
          </x14:formula1>
          <xm:sqref>AE119 AB119 V119 Y119 S119:S121 P119:P121 M119:M121 K119:K121</xm:sqref>
        </x14:dataValidation>
        <x14:dataValidation type="list" allowBlank="1" showInputMessage="1" showErrorMessage="1" xr:uid="{00000000-0002-0000-0200-00006B000000}">
          <x14:formula1>
            <xm:f>OFFSET('Paramétrage L1'!$U$2,1,MATCH($J$120,'Paramétrage L1'!$U$2:$AG$2,0)-1,COUNTA(OFFSET('Paramétrage L1'!$U$2,1,MATCH($J$120,'Paramétrage L1'!$U$2:$AG$2,0)-1,92,1)),1)</xm:f>
          </x14:formula1>
          <xm:sqref>V120 Y120 AE120 AB120</xm:sqref>
        </x14:dataValidation>
        <x14:dataValidation type="list" allowBlank="1" showInputMessage="1" showErrorMessage="1" xr:uid="{00000000-0002-0000-0200-00006C000000}">
          <x14:formula1>
            <xm:f>OFFSET('Paramétrage L1'!$U$2,1,MATCH($J$121,'Paramétrage L1'!$U$2:$AG$2,0)-1,COUNTA(OFFSET('Paramétrage L1'!$U$2,1,MATCH($J$121,'Paramétrage L1'!$U$2:$AG$2,0)-1,92,1)),1)</xm:f>
          </x14:formula1>
          <xm:sqref>V121 Y121 AE121 AB121</xm:sqref>
        </x14:dataValidation>
        <x14:dataValidation type="list" allowBlank="1" showInputMessage="1" showErrorMessage="1" xr:uid="{00000000-0002-0000-0200-00006D000000}">
          <x14:formula1>
            <xm:f>OFFSET('Paramétrage L1'!$U$2,1,MATCH($J$122,'Paramétrage L1'!$U$2:$AG$2,0)-1,COUNTA(OFFSET('Paramétrage L1'!$U$2,1,MATCH($J$122,'Paramétrage L1'!$U$2:$AG$2,0)-1,92,1)),1)</xm:f>
          </x14:formula1>
          <xm:sqref>P122:P123 AE122:AE123 AB122:AB123 V122:V123 Y122:Y123 S122:S123 M122:M123 K122</xm:sqref>
        </x14:dataValidation>
        <x14:dataValidation type="list" allowBlank="1" showInputMessage="1" showErrorMessage="1" xr:uid="{00000000-0002-0000-0200-00006E000000}">
          <x14:formula1>
            <xm:f>OFFSET('Paramétrage L1'!$U$2,1,MATCH($J$124,'Paramétrage L1'!$U$2:$AG$2,0)-1,COUNTA(OFFSET('Paramétrage L1'!$U$2,1,MATCH($J$124,'Paramétrage L1'!$U$2:$AG$2,0)-1,92,1)),1)</xm:f>
          </x14:formula1>
          <xm:sqref>P124 S124 Y124 V124 AB124 AE124 M124 K123:K124</xm:sqref>
        </x14:dataValidation>
        <x14:dataValidation type="list" allowBlank="1" showInputMessage="1" showErrorMessage="1" xr:uid="{00000000-0002-0000-0200-00006F000000}">
          <x14:formula1>
            <xm:f>OFFSET('Paramétrage L1'!$U$2,1,MATCH($J$125,'Paramétrage L1'!$U$2:$AG$2,0)-1,COUNTA(OFFSET('Paramétrage L1'!$U$2,1,MATCH($J$125,'Paramétrage L1'!$U$2:$AG$2,0)-1,92,1)),1)</xm:f>
          </x14:formula1>
          <xm:sqref>P125 S125 Y125 V125 AB125 AE125 M125 K125</xm:sqref>
        </x14:dataValidation>
        <x14:dataValidation type="list" allowBlank="1" showInputMessage="1" showErrorMessage="1" xr:uid="{00000000-0002-0000-0200-000070000000}">
          <x14:formula1>
            <xm:f>OFFSET('Paramétrage L1'!$U$2,1,MATCH($J$126,'Paramétrage L1'!$U$2:$AG$2,0)-1,COUNTA(OFFSET('Paramétrage L1'!$U$2,1,MATCH($J$126,'Paramétrage L1'!$U$2:$AG$2,0)-1,92,1)),1)</xm:f>
          </x14:formula1>
          <xm:sqref>P126 S126 Y126 V126 AB126 AE126 M126 K126</xm:sqref>
        </x14:dataValidation>
        <x14:dataValidation type="list" allowBlank="1" showInputMessage="1" showErrorMessage="1" xr:uid="{00000000-0002-0000-0200-000071000000}">
          <x14:formula1>
            <xm:f>OFFSET('Paramétrage L1'!$U$2,1,MATCH($J$127,'Paramétrage L1'!$U$2:$AG$2,0)-1,COUNTA(OFFSET('Paramétrage L1'!$U$2,1,MATCH($J$127,'Paramétrage L1'!$U$2:$AG$2,0)-1,92,1)),1)</xm:f>
          </x14:formula1>
          <xm:sqref>P127 S127 Y127 V127 AB127 AE127 M127 K127</xm:sqref>
        </x14:dataValidation>
        <x14:dataValidation type="list" allowBlank="1" showInputMessage="1" showErrorMessage="1" xr:uid="{00000000-0002-0000-0200-000072000000}">
          <x14:formula1>
            <xm:f>OFFSET('Paramétrage L1'!$U$2,1,MATCH($J$128,'Paramétrage L1'!$U$2:$AG$2,0)-1,COUNTA(OFFSET('Paramétrage L1'!$U$2,1,MATCH($J$128,'Paramétrage L1'!$U$2:$AG$2,0)-1,92,1)),1)</xm:f>
          </x14:formula1>
          <xm:sqref>P128 S128 Y128 V128 AB128 AE128 M128 K128</xm:sqref>
        </x14:dataValidation>
        <x14:dataValidation type="list" allowBlank="1" showInputMessage="1" showErrorMessage="1" xr:uid="{00000000-0002-0000-0200-000073000000}">
          <x14:formula1>
            <xm:f>OFFSET('Paramétrage L1'!$U$2,1,MATCH($J$129,'Paramétrage L1'!$U$2:$AG$2,0)-1,COUNTA(OFFSET('Paramétrage L1'!$U$2,1,MATCH($J$129,'Paramétrage L1'!$U$2:$AG$2,0)-1,92,1)),1)</xm:f>
          </x14:formula1>
          <xm:sqref>P129 S129 Y129 V129 AB129 AE129 M129 K129</xm:sqref>
        </x14:dataValidation>
        <x14:dataValidation type="list" allowBlank="1" showInputMessage="1" showErrorMessage="1" xr:uid="{00000000-0002-0000-0200-000074000000}">
          <x14:formula1>
            <xm:f>OFFSET('Paramétrage L1'!$U$2,1,MATCH($J$130,'Paramétrage L1'!$U$2:$AG$2,0)-1,COUNTA(OFFSET('Paramétrage L1'!$U$2,1,MATCH($J$130,'Paramétrage L1'!$U$2:$AG$2,0)-1,92,1)),1)</xm:f>
          </x14:formula1>
          <xm:sqref>P130 S130 Y130 V130 AB130 AE130 M130 K130</xm:sqref>
        </x14:dataValidation>
        <x14:dataValidation type="list" allowBlank="1" showInputMessage="1" showErrorMessage="1" xr:uid="{00000000-0002-0000-0200-000075000000}">
          <x14:formula1>
            <xm:f>OFFSET('Paramétrage L1'!$U$2,1,MATCH($J$131,'Paramétrage L1'!$U$2:$AG$2,0)-1,COUNTA(OFFSET('Paramétrage L1'!$U$2,1,MATCH($J$131,'Paramétrage L1'!$U$2:$AG$2,0)-1,92,1)),1)</xm:f>
          </x14:formula1>
          <xm:sqref>P131 S131 Y131 V131 AB131 AE131 M131 K131</xm:sqref>
        </x14:dataValidation>
        <x14:dataValidation type="list" allowBlank="1" showInputMessage="1" showErrorMessage="1" xr:uid="{00000000-0002-0000-0200-000076000000}">
          <x14:formula1>
            <xm:f>OFFSET('Paramétrage L1'!$U$2,1,MATCH($J$132,'Paramétrage L1'!$U$2:$AG$2,0)-1,COUNTA(OFFSET('Paramétrage L1'!$U$2,1,MATCH($J$132,'Paramétrage L1'!$U$2:$AG$2,0)-1,92,1)),1)</xm:f>
          </x14:formula1>
          <xm:sqref>P132 S132 Y132 V132 AB132 AE132 M132 K132</xm:sqref>
        </x14:dataValidation>
        <x14:dataValidation type="list" allowBlank="1" showInputMessage="1" showErrorMessage="1" xr:uid="{00000000-0002-0000-0200-000077000000}">
          <x14:formula1>
            <xm:f>OFFSET('Paramétrage L1'!$U$2,1,MATCH($J$133,'Paramétrage L1'!$U$2:$AG$2,0)-1,COUNTA(OFFSET('Paramétrage L1'!$U$2,1,MATCH($J$133,'Paramétrage L1'!$U$2:$AG$2,0)-1,92,1)),1)</xm:f>
          </x14:formula1>
          <xm:sqref>P133 S133 Y133 V133 AB133 AE133 M133 K133</xm:sqref>
        </x14:dataValidation>
        <x14:dataValidation type="list" allowBlank="1" showInputMessage="1" showErrorMessage="1" xr:uid="{00000000-0002-0000-0200-000078000000}">
          <x14:formula1>
            <xm:f>OFFSET('Paramétrage L1'!$U$2,1,MATCH($J$134,'Paramétrage L1'!$U$2:$AG$2,0)-1,COUNTA(OFFSET('Paramétrage L1'!$U$2,1,MATCH($J$134,'Paramétrage L1'!$U$2:$AG$2,0)-1,92,1)),1)</xm:f>
          </x14:formula1>
          <xm:sqref>P134 S134 Y134 V134 AB134 AE134 M134 K134</xm:sqref>
        </x14:dataValidation>
        <x14:dataValidation type="list" allowBlank="1" showInputMessage="1" showErrorMessage="1" xr:uid="{00000000-0002-0000-0200-000079000000}">
          <x14:formula1>
            <xm:f>OFFSET('Paramétrage L1'!$U$2,1,MATCH($J$135,'Paramétrage L1'!$U$2:$AG$2,0)-1,COUNTA(OFFSET('Paramétrage L1'!$U$2,1,MATCH($J$135,'Paramétrage L1'!$U$2:$AG$2,0)-1,92,1)),1)</xm:f>
          </x14:formula1>
          <xm:sqref>P135 S135 Y135 V135 AB135 AE135 M135 K135</xm:sqref>
        </x14:dataValidation>
        <x14:dataValidation type="list" allowBlank="1" showInputMessage="1" showErrorMessage="1" xr:uid="{00000000-0002-0000-0200-00007A000000}">
          <x14:formula1>
            <xm:f>OFFSET('Paramétrage L1'!$U$2,1,MATCH($J$136,'Paramétrage L1'!$U$2:$AG$2,0)-1,COUNTA(OFFSET('Paramétrage L1'!$U$2,1,MATCH($J$136,'Paramétrage L1'!$U$2:$AG$2,0)-1,92,1)),1)</xm:f>
          </x14:formula1>
          <xm:sqref>P136 S136 Y136 V136 AB136 AE136 M136 K136</xm:sqref>
        </x14:dataValidation>
        <x14:dataValidation type="list" allowBlank="1" showInputMessage="1" showErrorMessage="1" xr:uid="{00000000-0002-0000-0200-00007B000000}">
          <x14:formula1>
            <xm:f>OFFSET('Paramétrage L1'!$U$2,1,MATCH($J$137,'Paramétrage L1'!$U$2:$AG$2,0)-1,COUNTA(OFFSET('Paramétrage L1'!$U$2,1,MATCH($J$137,'Paramétrage L1'!$U$2:$AG$2,0)-1,92,1)),1)</xm:f>
          </x14:formula1>
          <xm:sqref>P137 S137 Y137 V137 AB137 AE137 M137 K137</xm:sqref>
        </x14:dataValidation>
        <x14:dataValidation type="list" allowBlank="1" showInputMessage="1" showErrorMessage="1" xr:uid="{00000000-0002-0000-0200-00007C000000}">
          <x14:formula1>
            <xm:f>OFFSET('Paramétrage L1'!$U$2,1,MATCH($J$138,'Paramétrage L1'!$U$2:$AG$2,0)-1,COUNTA(OFFSET('Paramétrage L1'!$U$2,1,MATCH($J$138,'Paramétrage L1'!$U$2:$AG$2,0)-1,92,1)),1)</xm:f>
          </x14:formula1>
          <xm:sqref>P138 S138 Y138 V138 AB138 AE138 M138 K138</xm:sqref>
        </x14:dataValidation>
        <x14:dataValidation type="list" allowBlank="1" showInputMessage="1" showErrorMessage="1" xr:uid="{00000000-0002-0000-0200-00007D000000}">
          <x14:formula1>
            <xm:f>OFFSET('Paramétrage L1'!$U$2,1,MATCH($J$139,'Paramétrage L1'!$U$2:$AG$2,0)-1,COUNTA(OFFSET('Paramétrage L1'!$U$2,1,MATCH($J$139,'Paramétrage L1'!$U$2:$AG$2,0)-1,92,1)),1)</xm:f>
          </x14:formula1>
          <xm:sqref>P139 S139 Y139 V139 AB139 AE139 M139 K139</xm:sqref>
        </x14:dataValidation>
        <x14:dataValidation type="list" allowBlank="1" showInputMessage="1" showErrorMessage="1" xr:uid="{00000000-0002-0000-0200-00007E000000}">
          <x14:formula1>
            <xm:f>OFFSET('Paramétrage L1'!$U$2,1,MATCH($J$140,'Paramétrage L1'!$U$2:$AG$2,0)-1,COUNTA(OFFSET('Paramétrage L1'!$U$2,1,MATCH($J$140,'Paramétrage L1'!$U$2:$AG$2,0)-1,92,1)),1)</xm:f>
          </x14:formula1>
          <xm:sqref>P140 S140 Y140 V140 AB140 AE140 M140 K140</xm:sqref>
        </x14:dataValidation>
        <x14:dataValidation type="list" allowBlank="1" showInputMessage="1" showErrorMessage="1" xr:uid="{00000000-0002-0000-0200-00007F000000}">
          <x14:formula1>
            <xm:f>OFFSET('Paramétrage L1'!$U$2,1,MATCH($J$141,'Paramétrage L1'!$U$2:$AG$2,0)-1,COUNTA(OFFSET('Paramétrage L1'!$U$2,1,MATCH($J$141,'Paramétrage L1'!$U$2:$AG$2,0)-1,92,1)),1)</xm:f>
          </x14:formula1>
          <xm:sqref>P141 S141 Y141 V141 AB141 AE141 M141 K141</xm:sqref>
        </x14:dataValidation>
        <x14:dataValidation type="list" allowBlank="1" showInputMessage="1" showErrorMessage="1" xr:uid="{00000000-0002-0000-0200-000080000000}">
          <x14:formula1>
            <xm:f>OFFSET('Paramétrage L1'!$U$2,1,MATCH($J$142,'Paramétrage L1'!$U$2:$AG$2,0)-1,COUNTA(OFFSET('Paramétrage L1'!$U$2,1,MATCH($J$142,'Paramétrage L1'!$U$2:$AG$2,0)-1,92,1)),1)</xm:f>
          </x14:formula1>
          <xm:sqref>P142 S142 Y142 V142 AB142 AE142 M142 K142</xm:sqref>
        </x14:dataValidation>
        <x14:dataValidation type="list" allowBlank="1" showInputMessage="1" showErrorMessage="1" xr:uid="{00000000-0002-0000-0200-000081000000}">
          <x14:formula1>
            <xm:f>OFFSET('Paramétrage L1'!$U$2,1,MATCH($J$143,'Paramétrage L1'!$U$2:$AG$2,0)-1,COUNTA(OFFSET('Paramétrage L1'!$U$2,1,MATCH($J$143,'Paramétrage L1'!$U$2:$AG$2,0)-1,92,1)),1)</xm:f>
          </x14:formula1>
          <xm:sqref>P143 S143 Y143 V143 AB143 AE143 M143 K143</xm:sqref>
        </x14:dataValidation>
        <x14:dataValidation type="list" allowBlank="1" showInputMessage="1" showErrorMessage="1" xr:uid="{00000000-0002-0000-0200-000082000000}">
          <x14:formula1>
            <xm:f>OFFSET('Paramétrage L1'!$U$2,1,MATCH($J$144,'Paramétrage L1'!$U$2:$AG$2,0)-1,COUNTA(OFFSET('Paramétrage L1'!$U$2,1,MATCH($J$144,'Paramétrage L1'!$U$2:$AG$2,0)-1,92,1)),1)</xm:f>
          </x14:formula1>
          <xm:sqref>P144 S144 Y144 V144 AB144 AE144 M144 K144</xm:sqref>
        </x14:dataValidation>
        <x14:dataValidation type="list" allowBlank="1" showInputMessage="1" showErrorMessage="1" xr:uid="{00000000-0002-0000-0200-000083000000}">
          <x14:formula1>
            <xm:f>OFFSET('Paramétrage L1'!$U$2,1,MATCH($J$145,'Paramétrage L1'!$U$2:$AG$2,0)-1,COUNTA(OFFSET('Paramétrage L1'!$U$2,1,MATCH($J$145,'Paramétrage L1'!$U$2:$AG$2,0)-1,92,1)),1)</xm:f>
          </x14:formula1>
          <xm:sqref>P145 S145 Y145 V145 AB145 AE145 M145 K145</xm:sqref>
        </x14:dataValidation>
        <x14:dataValidation type="list" allowBlank="1" showInputMessage="1" showErrorMessage="1" xr:uid="{00000000-0002-0000-0200-000084000000}">
          <x14:formula1>
            <xm:f>OFFSET('Paramétrage L1'!$U$2,1,MATCH($J$146,'Paramétrage L1'!$U$2:$AG$2,0)-1,COUNTA(OFFSET('Paramétrage L1'!$U$2,1,MATCH($J$146,'Paramétrage L1'!$U$2:$AG$2,0)-1,92,1)),1)</xm:f>
          </x14:formula1>
          <xm:sqref>P146 S146 Y146 V146 AB146 AE146 M146 K146</xm:sqref>
        </x14:dataValidation>
        <x14:dataValidation type="list" allowBlank="1" showInputMessage="1" showErrorMessage="1" xr:uid="{00000000-0002-0000-0200-000085000000}">
          <x14:formula1>
            <xm:f>OFFSET('Paramétrage L1'!$U$2,1,MATCH($J$147,'Paramétrage L1'!$U$2:$AG$2,0)-1,COUNTA(OFFSET('Paramétrage L1'!$U$2,1,MATCH($J$147,'Paramétrage L1'!$U$2:$AG$2,0)-1,92,1)),1)</xm:f>
          </x14:formula1>
          <xm:sqref>P147 S147 Y147 V147 AB147 AE147 M147 K147</xm:sqref>
        </x14:dataValidation>
        <x14:dataValidation type="list" allowBlank="1" showInputMessage="1" showErrorMessage="1" xr:uid="{00000000-0002-0000-0200-000086000000}">
          <x14:formula1>
            <xm:f>OFFSET('Paramétrage L1'!$U$2,1,MATCH($J$148,'Paramétrage L1'!$U$2:$AG$2,0)-1,COUNTA(OFFSET('Paramétrage L1'!$U$2,1,MATCH($J$148,'Paramétrage L1'!$U$2:$AG$2,0)-1,92,1)),1)</xm:f>
          </x14:formula1>
          <xm:sqref>P148 S148 Y148 V148 AB148 AE148 M148 K148</xm:sqref>
        </x14:dataValidation>
        <x14:dataValidation type="list" allowBlank="1" showInputMessage="1" showErrorMessage="1" xr:uid="{00000000-0002-0000-0200-000087000000}">
          <x14:formula1>
            <xm:f>OFFSET('Paramétrage L1'!$U$2,1,MATCH($J$149,'Paramétrage L1'!$U$2:$AG$2,0)-1,COUNTA(OFFSET('Paramétrage L1'!$U$2,1,MATCH($J$149,'Paramétrage L1'!$U$2:$AG$2,0)-1,92,1)),1)</xm:f>
          </x14:formula1>
          <xm:sqref>P149 S149 Y149 V149 AB149 AE149 M149 K149</xm:sqref>
        </x14:dataValidation>
        <x14:dataValidation type="list" allowBlank="1" showInputMessage="1" showErrorMessage="1" xr:uid="{00000000-0002-0000-0200-000088000000}">
          <x14:formula1>
            <xm:f>OFFSET('Paramétrage L1'!$U$2,1,MATCH($J$150,'Paramétrage L1'!$U$2:$AG$2,0)-1,COUNTA(OFFSET('Paramétrage L1'!$U$2,1,MATCH($J$150,'Paramétrage L1'!$U$2:$AG$2,0)-1,92,1)),1)</xm:f>
          </x14:formula1>
          <xm:sqref>P150 S150 Y150 V150 AB150 AE150 M150 K150</xm:sqref>
        </x14:dataValidation>
        <x14:dataValidation type="list" allowBlank="1" showInputMessage="1" showErrorMessage="1" xr:uid="{00000000-0002-0000-0200-000089000000}">
          <x14:formula1>
            <xm:f>OFFSET('Paramétrage L1'!$U$2,1,MATCH($J$151,'Paramétrage L1'!$U$2:$AG$2,0)-1,COUNTA(OFFSET('Paramétrage L1'!$U$2,1,MATCH($J$151,'Paramétrage L1'!$U$2:$AG$2,0)-1,92,1)),1)</xm:f>
          </x14:formula1>
          <xm:sqref>P151 S151 Y151 V151 AB151 AE151 M151 K151</xm:sqref>
        </x14:dataValidation>
        <x14:dataValidation type="list" allowBlank="1" showInputMessage="1" showErrorMessage="1" xr:uid="{00000000-0002-0000-0200-00008A000000}">
          <x14:formula1>
            <xm:f>OFFSET('Paramétrage L1'!$U$2,1,MATCH($J$152,'Paramétrage L1'!$U$2:$AG$2,0)-1,COUNTA(OFFSET('Paramétrage L1'!$U$2,1,MATCH($J$152,'Paramétrage L1'!$U$2:$AG$2,0)-1,92,1)),1)</xm:f>
          </x14:formula1>
          <xm:sqref>P152 S152 Y152 V152 AB152 AE152 M152 K152</xm:sqref>
        </x14:dataValidation>
        <x14:dataValidation type="list" allowBlank="1" showInputMessage="1" showErrorMessage="1" xr:uid="{00000000-0002-0000-0200-00008B000000}">
          <x14:formula1>
            <xm:f>OFFSET('Paramétrage L1'!$U$2,1,MATCH($J$153,'Paramétrage L1'!$U$2:$AG$2,0)-1,COUNTA(OFFSET('Paramétrage L1'!$U$2,1,MATCH($J$153,'Paramétrage L1'!$U$2:$AG$2,0)-1,92,1)),1)</xm:f>
          </x14:formula1>
          <xm:sqref>P153 S153 Y153 V153 AB153 AE153 M153 K153</xm:sqref>
        </x14:dataValidation>
        <x14:dataValidation type="list" allowBlank="1" showInputMessage="1" showErrorMessage="1" xr:uid="{00000000-0002-0000-0200-00008C000000}">
          <x14:formula1>
            <xm:f>OFFSET('Paramétrage L1'!$U$2,1,MATCH($J$154,'Paramétrage L1'!$U$2:$AG$2,0)-1,COUNTA(OFFSET('Paramétrage L1'!$U$2,1,MATCH($J$154,'Paramétrage L1'!$U$2:$AG$2,0)-1,92,1)),1)</xm:f>
          </x14:formula1>
          <xm:sqref>P154 S154 Y154 V154 AB154 AE154 M154 K154</xm:sqref>
        </x14:dataValidation>
        <x14:dataValidation type="list" allowBlank="1" showInputMessage="1" showErrorMessage="1" xr:uid="{00000000-0002-0000-0200-00008D000000}">
          <x14:formula1>
            <xm:f>OFFSET('Paramétrage L1'!$U$2,1,MATCH($J$155,'Paramétrage L1'!$U$2:$AG$2,0)-1,COUNTA(OFFSET('Paramétrage L1'!$U$2,1,MATCH($J$155,'Paramétrage L1'!$U$2:$AG$2,0)-1,92,1)),1)</xm:f>
          </x14:formula1>
          <xm:sqref>P155 S155 Y155 V155 AB155 AE155 M155 K155</xm:sqref>
        </x14:dataValidation>
        <x14:dataValidation type="list" allowBlank="1" showInputMessage="1" showErrorMessage="1" xr:uid="{00000000-0002-0000-0200-00008E000000}">
          <x14:formula1>
            <xm:f>OFFSET('Paramétrage L1'!$U$2,1,MATCH($J$156,'Paramétrage L1'!$U$2:$AG$2,0)-1,COUNTA(OFFSET('Paramétrage L1'!$U$2,1,MATCH($J$156,'Paramétrage L1'!$U$2:$AG$2,0)-1,92,1)),1)</xm:f>
          </x14:formula1>
          <xm:sqref>P156 S156 Y156 V156 AB156 AE156 M156 K156</xm:sqref>
        </x14:dataValidation>
        <x14:dataValidation type="list" allowBlank="1" showInputMessage="1" showErrorMessage="1" xr:uid="{00000000-0002-0000-0200-00008F000000}">
          <x14:formula1>
            <xm:f>OFFSET('Paramétrage L1'!$U$2,1,MATCH($J$157,'Paramétrage L1'!$U$2:$AG$2,0)-1,COUNTA(OFFSET('Paramétrage L1'!$U$2,1,MATCH($J$157,'Paramétrage L1'!$U$2:$AG$2,0)-1,92,1)),1)</xm:f>
          </x14:formula1>
          <xm:sqref>P157 S157 Y157 V157 AB157 AE157 M157 K157</xm:sqref>
        </x14:dataValidation>
        <x14:dataValidation type="list" allowBlank="1" showInputMessage="1" showErrorMessage="1" xr:uid="{00000000-0002-0000-0200-000090000000}">
          <x14:formula1>
            <xm:f>OFFSET('Paramétrage L1'!$U$2,1,MATCH($J$158,'Paramétrage L1'!$U$2:$AG$2,0)-1,COUNTA(OFFSET('Paramétrage L1'!$U$2,1,MATCH($J$158,'Paramétrage L1'!$U$2:$AG$2,0)-1,92,1)),1)</xm:f>
          </x14:formula1>
          <xm:sqref>P158 S158 Y158 V158 AB158 AE158 M158 K158</xm:sqref>
        </x14:dataValidation>
        <x14:dataValidation type="list" allowBlank="1" showInputMessage="1" showErrorMessage="1" xr:uid="{00000000-0002-0000-0200-000091000000}">
          <x14:formula1>
            <xm:f>OFFSET('Paramétrage L1'!$U$2,1,MATCH($J$159,'Paramétrage L1'!$U$2:$AG$2,0)-1,COUNTA(OFFSET('Paramétrage L1'!$U$2,1,MATCH($J$159,'Paramétrage L1'!$U$2:$AG$2,0)-1,92,1)),1)</xm:f>
          </x14:formula1>
          <xm:sqref>P159 S159 Y159 V159 AB159 AE159 M159 K159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71"/>
  <sheetViews>
    <sheetView topLeftCell="J2" workbookViewId="0">
      <selection activeCell="J2" sqref="J2:M91"/>
    </sheetView>
  </sheetViews>
  <sheetFormatPr baseColWidth="10" defaultRowHeight="12.75"/>
  <cols>
    <col min="6" max="6" width="131.85546875" bestFit="1" customWidth="1"/>
    <col min="10" max="10" width="58.85546875" customWidth="1"/>
    <col min="11" max="11" width="109.42578125" customWidth="1"/>
    <col min="12" max="12" width="51" customWidth="1"/>
    <col min="13" max="13" width="113" customWidth="1"/>
    <col min="14" max="14" width="18.42578125" customWidth="1"/>
    <col min="15" max="15" width="15.42578125" customWidth="1"/>
    <col min="17" max="17" width="47.42578125" customWidth="1"/>
    <col min="18" max="18" width="35.5703125" customWidth="1"/>
    <col min="19" max="19" width="31.5703125" customWidth="1"/>
    <col min="20" max="21" width="37.42578125" customWidth="1"/>
    <col min="22" max="22" width="35.85546875" customWidth="1"/>
    <col min="23" max="23" width="27" customWidth="1"/>
    <col min="24" max="24" width="25.42578125" customWidth="1"/>
    <col min="30" max="30" width="21.42578125" customWidth="1"/>
    <col min="31" max="32" width="18" customWidth="1"/>
  </cols>
  <sheetData>
    <row r="1" spans="1:32">
      <c r="A1" s="21" t="s">
        <v>287</v>
      </c>
      <c r="B1" s="22" t="s">
        <v>288</v>
      </c>
      <c r="C1" s="22" t="s">
        <v>289</v>
      </c>
      <c r="D1" s="23" t="s">
        <v>24</v>
      </c>
      <c r="E1" s="24" t="s">
        <v>290</v>
      </c>
      <c r="F1" s="21" t="s">
        <v>291</v>
      </c>
    </row>
    <row r="2" spans="1:32">
      <c r="A2" s="25" t="s">
        <v>292</v>
      </c>
      <c r="B2" s="26" t="s">
        <v>293</v>
      </c>
      <c r="C2" s="26" t="s">
        <v>294</v>
      </c>
      <c r="D2" s="27">
        <v>30</v>
      </c>
      <c r="E2" s="25" t="s">
        <v>295</v>
      </c>
      <c r="F2" s="28" t="s">
        <v>296</v>
      </c>
      <c r="H2" s="34" t="s">
        <v>826</v>
      </c>
      <c r="J2" s="25" t="s">
        <v>292</v>
      </c>
      <c r="K2" s="29" t="s">
        <v>731</v>
      </c>
      <c r="L2" s="29" t="s">
        <v>405</v>
      </c>
      <c r="M2" t="s">
        <v>567</v>
      </c>
      <c r="O2" s="35" t="s">
        <v>826</v>
      </c>
      <c r="Q2" s="39" t="s">
        <v>883</v>
      </c>
      <c r="R2" s="39" t="s">
        <v>884</v>
      </c>
      <c r="S2" s="39" t="s">
        <v>885</v>
      </c>
      <c r="T2" s="40" t="s">
        <v>970</v>
      </c>
      <c r="U2" s="166" t="s">
        <v>1345</v>
      </c>
      <c r="V2" s="45" t="s">
        <v>972</v>
      </c>
      <c r="W2" s="45" t="s">
        <v>973</v>
      </c>
      <c r="X2" s="45" t="s">
        <v>974</v>
      </c>
      <c r="Y2" s="45" t="s">
        <v>975</v>
      </c>
      <c r="Z2" s="45" t="s">
        <v>976</v>
      </c>
      <c r="AA2" s="45" t="s">
        <v>977</v>
      </c>
      <c r="AB2" s="35" t="s">
        <v>978</v>
      </c>
      <c r="AC2" s="46" t="s">
        <v>1238</v>
      </c>
      <c r="AD2" s="46" t="s">
        <v>979</v>
      </c>
      <c r="AE2" s="46" t="s">
        <v>980</v>
      </c>
      <c r="AF2" s="46" t="s">
        <v>981</v>
      </c>
    </row>
    <row r="3" spans="1:32">
      <c r="A3" s="29" t="s">
        <v>292</v>
      </c>
      <c r="B3" s="30" t="s">
        <v>23</v>
      </c>
      <c r="C3" s="30" t="s">
        <v>297</v>
      </c>
      <c r="D3" s="27" t="s">
        <v>298</v>
      </c>
      <c r="E3" s="29" t="s">
        <v>299</v>
      </c>
      <c r="F3" s="28" t="s">
        <v>300</v>
      </c>
      <c r="H3" t="s">
        <v>827</v>
      </c>
      <c r="J3" s="28" t="s">
        <v>296</v>
      </c>
      <c r="K3" s="28" t="str">
        <f t="shared" ref="K3:K34" si="0">(J3)&amp;" "&amp;(F3)&amp;" "&amp;(G3)&amp;" "&amp;(I3)</f>
        <v xml:space="preserve">1J04PER1 SEM SEMESTRE 1 30 1J04UEA1 UE Acteurs et pratiques de la mondialisation 6 ECTS  </v>
      </c>
      <c r="L3" s="28" t="s">
        <v>408</v>
      </c>
      <c r="M3" s="28" t="s">
        <v>570</v>
      </c>
      <c r="N3" s="36"/>
      <c r="O3" s="37" t="s">
        <v>827</v>
      </c>
      <c r="Q3" s="41" t="s">
        <v>829</v>
      </c>
      <c r="R3" s="42" t="s">
        <v>886</v>
      </c>
      <c r="S3" s="42" t="s">
        <v>907</v>
      </c>
      <c r="T3" s="42" t="s">
        <v>958</v>
      </c>
      <c r="U3" s="164" t="s">
        <v>1323</v>
      </c>
      <c r="V3" t="str">
        <f>(M3)&amp;" "&amp;(P3)&amp;" "&amp;(O3)&amp;" "&amp;(T3)</f>
        <v>1J14PER1 SEM SEMESTRE 1 MIASHS 30  ET 2BBHPIH3 SEMESTRE 3 - HISTOIRE PIM HUMANITE ITALIEN  30</v>
      </c>
      <c r="W3" s="47" t="s">
        <v>1031</v>
      </c>
      <c r="X3" s="47" t="s">
        <v>1076</v>
      </c>
      <c r="Y3" s="47" t="s">
        <v>1088</v>
      </c>
      <c r="Z3" s="47" t="s">
        <v>982</v>
      </c>
      <c r="AA3" s="47" t="s">
        <v>1120</v>
      </c>
      <c r="AB3" s="47" t="s">
        <v>1120</v>
      </c>
      <c r="AC3" s="47" t="s">
        <v>1239</v>
      </c>
      <c r="AD3" s="47" t="s">
        <v>1278</v>
      </c>
      <c r="AE3" s="47" t="s">
        <v>1280</v>
      </c>
      <c r="AF3" s="47" t="s">
        <v>1299</v>
      </c>
    </row>
    <row r="4" spans="1:32">
      <c r="A4" s="25" t="s">
        <v>292</v>
      </c>
      <c r="B4" s="26" t="s">
        <v>39</v>
      </c>
      <c r="C4" s="26" t="s">
        <v>297</v>
      </c>
      <c r="D4" s="27"/>
      <c r="E4" s="25" t="s">
        <v>301</v>
      </c>
      <c r="F4" s="28" t="s">
        <v>302</v>
      </c>
      <c r="H4" s="34" t="s">
        <v>828</v>
      </c>
      <c r="J4" s="28" t="s">
        <v>300</v>
      </c>
      <c r="K4" s="28" t="str">
        <f t="shared" si="0"/>
        <v xml:space="preserve">1J04UEA1 UE Acteurs et pratiques de la mondialisation 6 ECTS 1J04A011 CM Acteurs et pratiques de la mondialisation   </v>
      </c>
      <c r="L4" s="28" t="s">
        <v>411</v>
      </c>
      <c r="M4" s="28" t="s">
        <v>573</v>
      </c>
      <c r="N4" s="36"/>
      <c r="O4" s="37" t="s">
        <v>828</v>
      </c>
      <c r="Q4" s="43" t="s">
        <v>830</v>
      </c>
      <c r="R4" s="44" t="s">
        <v>887</v>
      </c>
      <c r="S4" s="44" t="s">
        <v>908</v>
      </c>
      <c r="T4" s="44" t="s">
        <v>908</v>
      </c>
      <c r="U4" s="165" t="s">
        <v>1324</v>
      </c>
      <c r="V4" t="str">
        <f t="shared" ref="V4:V67" si="1">(M4)&amp;" "&amp;(P4)&amp;" "&amp;(O4)&amp;" "&amp;(T4)</f>
        <v>1J14UEA1 UE OUTILS MATHEMATIQUES POUR SHS 1 6 ECTS  OU 2BBHUEA3 HISTOIRE ANCIENNE  5</v>
      </c>
      <c r="W4" s="48" t="s">
        <v>1032</v>
      </c>
      <c r="X4" s="48" t="s">
        <v>1032</v>
      </c>
      <c r="Y4" s="48" t="s">
        <v>1089</v>
      </c>
      <c r="Z4" s="48" t="s">
        <v>983</v>
      </c>
      <c r="AA4" s="48" t="s">
        <v>1121</v>
      </c>
      <c r="AB4" s="48" t="s">
        <v>1122</v>
      </c>
      <c r="AC4" s="48" t="s">
        <v>1240</v>
      </c>
      <c r="AD4" s="48" t="s">
        <v>1279</v>
      </c>
      <c r="AE4" s="48" t="s">
        <v>1253</v>
      </c>
      <c r="AF4" s="48" t="s">
        <v>1253</v>
      </c>
    </row>
    <row r="5" spans="1:32">
      <c r="A5" s="29" t="s">
        <v>292</v>
      </c>
      <c r="B5" s="31" t="s">
        <v>41</v>
      </c>
      <c r="C5" s="31" t="s">
        <v>297</v>
      </c>
      <c r="D5" s="32"/>
      <c r="E5" s="29" t="s">
        <v>303</v>
      </c>
      <c r="F5" s="28" t="s">
        <v>304</v>
      </c>
      <c r="J5" s="28" t="s">
        <v>302</v>
      </c>
      <c r="K5" s="28" t="str">
        <f t="shared" si="0"/>
        <v xml:space="preserve">1J04A011 CM Acteurs et pratiques de la mondialisation  1J04A021 TD Acteurs et pratiques de la mondialisation   </v>
      </c>
      <c r="L5" s="28" t="s">
        <v>414</v>
      </c>
      <c r="M5" s="28" t="s">
        <v>576</v>
      </c>
      <c r="N5" s="36"/>
      <c r="O5" s="36"/>
      <c r="Q5" s="41" t="s">
        <v>831</v>
      </c>
      <c r="R5" s="42" t="s">
        <v>888</v>
      </c>
      <c r="S5" s="42" t="s">
        <v>909</v>
      </c>
      <c r="T5" s="42" t="s">
        <v>909</v>
      </c>
      <c r="U5" s="164" t="s">
        <v>1033</v>
      </c>
      <c r="V5" t="str">
        <f t="shared" si="1"/>
        <v xml:space="preserve">1J14A011 CM Algebre linéaire 1 - Calcul matriciel    2BBHA013 Histoire ancienne CM </v>
      </c>
      <c r="W5" s="47" t="s">
        <v>1033</v>
      </c>
      <c r="X5" s="47" t="s">
        <v>1033</v>
      </c>
      <c r="Y5" s="47" t="s">
        <v>1090</v>
      </c>
      <c r="Z5" s="47" t="s">
        <v>984</v>
      </c>
      <c r="AA5" s="47" t="s">
        <v>1122</v>
      </c>
      <c r="AB5" s="47" t="s">
        <v>1121</v>
      </c>
      <c r="AC5" s="47" t="s">
        <v>1241</v>
      </c>
      <c r="AE5" s="47" t="s">
        <v>1033</v>
      </c>
      <c r="AF5" s="47" t="s">
        <v>1033</v>
      </c>
    </row>
    <row r="6" spans="1:32">
      <c r="A6" s="25" t="s">
        <v>292</v>
      </c>
      <c r="B6" s="33" t="s">
        <v>23</v>
      </c>
      <c r="C6" s="33" t="s">
        <v>305</v>
      </c>
      <c r="D6" s="27" t="s">
        <v>298</v>
      </c>
      <c r="E6" s="25" t="s">
        <v>306</v>
      </c>
      <c r="F6" s="28" t="s">
        <v>307</v>
      </c>
      <c r="J6" s="28" t="s">
        <v>304</v>
      </c>
      <c r="K6" s="28" t="str">
        <f t="shared" si="0"/>
        <v xml:space="preserve">1J04A021 TD Acteurs et pratiques de la mondialisation  1J04UEB1 UE Sociétés et territoires extra-européens 6 ECTS  </v>
      </c>
      <c r="L6" s="28" t="s">
        <v>417</v>
      </c>
      <c r="M6" s="28" t="s">
        <v>578</v>
      </c>
      <c r="N6" s="36"/>
      <c r="O6" s="36"/>
      <c r="Q6" s="43" t="s">
        <v>832</v>
      </c>
      <c r="R6" s="44" t="s">
        <v>889</v>
      </c>
      <c r="S6" s="44" t="s">
        <v>910</v>
      </c>
      <c r="T6" s="44" t="s">
        <v>910</v>
      </c>
      <c r="U6" s="165" t="s">
        <v>1034</v>
      </c>
      <c r="V6" t="str">
        <f t="shared" si="1"/>
        <v xml:space="preserve">1J14A021 TD Algebre linéaire 1 - Calcul matriciel    2BBHA023 Histoire ancienne TD </v>
      </c>
      <c r="W6" s="48" t="s">
        <v>1034</v>
      </c>
      <c r="X6" s="48" t="s">
        <v>1034</v>
      </c>
      <c r="Y6" s="48" t="s">
        <v>1091</v>
      </c>
      <c r="Z6" s="48" t="s">
        <v>985</v>
      </c>
      <c r="AA6" s="48" t="s">
        <v>1032</v>
      </c>
      <c r="AB6" s="48" t="s">
        <v>1032</v>
      </c>
      <c r="AC6" s="48" t="s">
        <v>1242</v>
      </c>
      <c r="AE6" s="48" t="s">
        <v>1034</v>
      </c>
      <c r="AF6" s="48" t="s">
        <v>1034</v>
      </c>
    </row>
    <row r="7" spans="1:32">
      <c r="A7" s="29" t="s">
        <v>292</v>
      </c>
      <c r="B7" s="31" t="s">
        <v>39</v>
      </c>
      <c r="C7" s="31" t="s">
        <v>305</v>
      </c>
      <c r="D7" s="32"/>
      <c r="E7" s="29" t="s">
        <v>308</v>
      </c>
      <c r="F7" s="28" t="s">
        <v>309</v>
      </c>
      <c r="J7" s="28" t="s">
        <v>307</v>
      </c>
      <c r="K7" s="28" t="str">
        <f t="shared" si="0"/>
        <v xml:space="preserve">1J04UEB1 UE Sociétés et territoires extra-européens 6 ECTS 1J04B011 CM Sociétés et territoires extra-européens   </v>
      </c>
      <c r="L7" s="28" t="s">
        <v>420</v>
      </c>
      <c r="M7" s="28" t="s">
        <v>581</v>
      </c>
      <c r="N7" s="36"/>
      <c r="O7" s="36"/>
      <c r="Q7" s="41" t="s">
        <v>833</v>
      </c>
      <c r="R7" s="42" t="s">
        <v>890</v>
      </c>
      <c r="S7" s="42" t="s">
        <v>911</v>
      </c>
      <c r="T7" s="42" t="s">
        <v>911</v>
      </c>
      <c r="U7" s="164" t="s">
        <v>1325</v>
      </c>
      <c r="V7" t="str">
        <f t="shared" si="1"/>
        <v>1J14UEB1 UE INFORMATIQUE 1 6 ECTS   2BBHUEB3 HISTOIRE CONTEMPORAINE  5</v>
      </c>
      <c r="W7" s="47" t="s">
        <v>1035</v>
      </c>
      <c r="X7" s="47" t="s">
        <v>1035</v>
      </c>
      <c r="Y7" s="47" t="s">
        <v>1035</v>
      </c>
      <c r="Z7" s="47" t="s">
        <v>986</v>
      </c>
      <c r="AA7" s="47" t="s">
        <v>1123</v>
      </c>
      <c r="AB7" s="47" t="s">
        <v>1033</v>
      </c>
      <c r="AC7" s="47" t="s">
        <v>1243</v>
      </c>
      <c r="AE7" s="47" t="s">
        <v>1035</v>
      </c>
      <c r="AF7" s="47" t="s">
        <v>1035</v>
      </c>
    </row>
    <row r="8" spans="1:32">
      <c r="A8" s="25" t="s">
        <v>292</v>
      </c>
      <c r="B8" s="26" t="s">
        <v>41</v>
      </c>
      <c r="C8" s="26" t="s">
        <v>305</v>
      </c>
      <c r="D8" s="27"/>
      <c r="E8" s="25" t="s">
        <v>310</v>
      </c>
      <c r="F8" s="28" t="s">
        <v>311</v>
      </c>
      <c r="J8" s="28" t="s">
        <v>309</v>
      </c>
      <c r="K8" s="28" t="str">
        <f t="shared" si="0"/>
        <v xml:space="preserve">1J04B011 CM Sociétés et territoires extra-européens  1J04B021 TD Sociétés et territoires extra-européens   </v>
      </c>
      <c r="L8" s="28" t="s">
        <v>423</v>
      </c>
      <c r="M8" s="28" t="s">
        <v>584</v>
      </c>
      <c r="N8" s="36"/>
      <c r="O8" s="36"/>
      <c r="Q8" s="43" t="s">
        <v>834</v>
      </c>
      <c r="R8" s="44" t="s">
        <v>891</v>
      </c>
      <c r="S8" s="44" t="s">
        <v>912</v>
      </c>
      <c r="T8" s="44" t="s">
        <v>912</v>
      </c>
      <c r="U8" s="165" t="s">
        <v>1036</v>
      </c>
      <c r="V8" t="str">
        <f t="shared" si="1"/>
        <v xml:space="preserve">1J14B011 CM Algorithmie - Programmation 1    2BBHB013 Histoire contemporaine CM </v>
      </c>
      <c r="W8" s="48" t="s">
        <v>1036</v>
      </c>
      <c r="X8" s="48" t="s">
        <v>1036</v>
      </c>
      <c r="Y8" s="48" t="s">
        <v>1036</v>
      </c>
      <c r="Z8" s="48" t="s">
        <v>987</v>
      </c>
      <c r="AA8" s="48" t="s">
        <v>1124</v>
      </c>
      <c r="AB8" s="48" t="s">
        <v>1034</v>
      </c>
      <c r="AC8" s="48" t="s">
        <v>1244</v>
      </c>
      <c r="AE8" s="48" t="s">
        <v>1036</v>
      </c>
      <c r="AF8" s="48" t="s">
        <v>1036</v>
      </c>
    </row>
    <row r="9" spans="1:32">
      <c r="A9" s="29" t="s">
        <v>292</v>
      </c>
      <c r="B9" s="30" t="s">
        <v>23</v>
      </c>
      <c r="C9" s="30" t="s">
        <v>312</v>
      </c>
      <c r="D9" s="27" t="s">
        <v>298</v>
      </c>
      <c r="E9" s="29" t="s">
        <v>313</v>
      </c>
      <c r="F9" s="28" t="s">
        <v>314</v>
      </c>
      <c r="J9" s="28" t="s">
        <v>311</v>
      </c>
      <c r="K9" s="28" t="str">
        <f t="shared" si="0"/>
        <v xml:space="preserve">1J04B021 TD Sociétés et territoires extra-européens  1J04UEC1 UE Géohistoire du territoire français 6 ECTS  </v>
      </c>
      <c r="L9" s="28" t="s">
        <v>425</v>
      </c>
      <c r="M9" s="28" t="s">
        <v>586</v>
      </c>
      <c r="N9" s="36"/>
      <c r="O9" s="36"/>
      <c r="Q9" s="41" t="s">
        <v>835</v>
      </c>
      <c r="R9" s="42" t="s">
        <v>892</v>
      </c>
      <c r="S9" s="42" t="s">
        <v>913</v>
      </c>
      <c r="T9" s="42" t="s">
        <v>913</v>
      </c>
      <c r="U9" s="164" t="s">
        <v>1037</v>
      </c>
      <c r="V9" t="str">
        <f t="shared" si="1"/>
        <v xml:space="preserve">1J14B021 TIC Algorithmie - Programmation 1    2BBHB023 Histoire contemporaine TD </v>
      </c>
      <c r="W9" s="47" t="s">
        <v>1037</v>
      </c>
      <c r="X9" s="47" t="s">
        <v>1037</v>
      </c>
      <c r="Y9" s="47" t="s">
        <v>1037</v>
      </c>
      <c r="Z9" s="47" t="s">
        <v>988</v>
      </c>
      <c r="AA9" s="47" t="s">
        <v>1125</v>
      </c>
      <c r="AB9" s="47" t="s">
        <v>1125</v>
      </c>
      <c r="AC9" s="47" t="s">
        <v>1245</v>
      </c>
      <c r="AE9" s="47" t="s">
        <v>1037</v>
      </c>
      <c r="AF9" s="47" t="s">
        <v>1037</v>
      </c>
    </row>
    <row r="10" spans="1:32">
      <c r="A10" s="25" t="s">
        <v>292</v>
      </c>
      <c r="B10" s="26" t="s">
        <v>39</v>
      </c>
      <c r="C10" s="26" t="s">
        <v>312</v>
      </c>
      <c r="D10" s="27"/>
      <c r="E10" s="25" t="s">
        <v>315</v>
      </c>
      <c r="F10" s="28" t="s">
        <v>316</v>
      </c>
      <c r="J10" s="28" t="s">
        <v>314</v>
      </c>
      <c r="K10" s="28" t="str">
        <f t="shared" si="0"/>
        <v xml:space="preserve">1J04UEC1 UE Géohistoire du territoire français 6 ECTS 1J04C011 CM Géohistoire du territoire français   </v>
      </c>
      <c r="L10" s="28" t="s">
        <v>428</v>
      </c>
      <c r="M10" s="28" t="s">
        <v>589</v>
      </c>
      <c r="N10" s="36"/>
      <c r="O10" s="36"/>
      <c r="Q10" s="43" t="s">
        <v>836</v>
      </c>
      <c r="R10" s="44" t="s">
        <v>893</v>
      </c>
      <c r="S10" s="44" t="s">
        <v>914</v>
      </c>
      <c r="T10" s="44" t="s">
        <v>914</v>
      </c>
      <c r="U10" s="165" t="s">
        <v>1326</v>
      </c>
      <c r="V10" t="str">
        <f t="shared" si="1"/>
        <v>1J14UEC1 UE PSYCHOLOGIE -
COUPLE PSYCHOLOGIE/SCIENCES COGNITIVES S1(PORTAIL 01) 6 ECTS   2BBHUEC3 SOCIÉTÉS ET CULTURES EUROPÉENNES  5</v>
      </c>
      <c r="W10" s="48" t="s">
        <v>1038</v>
      </c>
      <c r="X10" s="48" t="s">
        <v>1077</v>
      </c>
      <c r="Y10" s="48" t="s">
        <v>1092</v>
      </c>
      <c r="Z10" s="48" t="s">
        <v>989</v>
      </c>
      <c r="AA10" s="48" t="s">
        <v>1126</v>
      </c>
      <c r="AB10" s="48" t="s">
        <v>1197</v>
      </c>
      <c r="AC10" s="48" t="s">
        <v>1246</v>
      </c>
      <c r="AE10" s="48" t="s">
        <v>1254</v>
      </c>
      <c r="AF10" s="48" t="s">
        <v>1254</v>
      </c>
    </row>
    <row r="11" spans="1:32">
      <c r="A11" s="29" t="s">
        <v>292</v>
      </c>
      <c r="B11" s="31" t="s">
        <v>41</v>
      </c>
      <c r="C11" s="31" t="s">
        <v>312</v>
      </c>
      <c r="D11" s="32"/>
      <c r="E11" s="29" t="s">
        <v>317</v>
      </c>
      <c r="F11" s="28" t="s">
        <v>318</v>
      </c>
      <c r="J11" s="28" t="s">
        <v>316</v>
      </c>
      <c r="K11" s="28" t="str">
        <f t="shared" si="0"/>
        <v xml:space="preserve">1J04C011 CM Géohistoire du territoire français  1J04C021 TD Géohistoire du territoire français   </v>
      </c>
      <c r="L11" s="28" t="s">
        <v>431</v>
      </c>
      <c r="M11" s="28" t="s">
        <v>592</v>
      </c>
      <c r="N11" s="36"/>
      <c r="O11" s="36"/>
      <c r="Q11" s="41" t="s">
        <v>837</v>
      </c>
      <c r="R11" s="42" t="s">
        <v>894</v>
      </c>
      <c r="S11" s="42" t="s">
        <v>915</v>
      </c>
      <c r="T11" s="42" t="s">
        <v>915</v>
      </c>
      <c r="U11" s="164" t="s">
        <v>1255</v>
      </c>
      <c r="V11" t="str">
        <f t="shared" si="1"/>
        <v xml:space="preserve">1J01D011 CM Histoire de la psychologie    2BBHC013 Sociétés et cultures européennes CM </v>
      </c>
      <c r="W11" s="47" t="s">
        <v>1039</v>
      </c>
      <c r="X11" s="47" t="s">
        <v>1038</v>
      </c>
      <c r="Y11" s="47" t="s">
        <v>1093</v>
      </c>
      <c r="Z11" s="47" t="s">
        <v>990</v>
      </c>
      <c r="AA11" s="47" t="s">
        <v>1127</v>
      </c>
      <c r="AB11" s="47" t="s">
        <v>1198</v>
      </c>
      <c r="AC11" s="47" t="s">
        <v>1247</v>
      </c>
      <c r="AE11" s="47" t="s">
        <v>1255</v>
      </c>
      <c r="AF11" s="47" t="s">
        <v>1255</v>
      </c>
    </row>
    <row r="12" spans="1:32">
      <c r="A12" s="25" t="s">
        <v>292</v>
      </c>
      <c r="B12" s="33" t="s">
        <v>23</v>
      </c>
      <c r="C12" s="33" t="s">
        <v>319</v>
      </c>
      <c r="D12" s="27" t="s">
        <v>298</v>
      </c>
      <c r="E12" s="25" t="s">
        <v>320</v>
      </c>
      <c r="F12" s="28" t="s">
        <v>321</v>
      </c>
      <c r="J12" s="28" t="s">
        <v>318</v>
      </c>
      <c r="K12" s="28" t="str">
        <f t="shared" si="0"/>
        <v xml:space="preserve">1J04C021 TD Géohistoire du territoire français  1J04UEE1 UE Environnement et archéologie du paysage 6 ECTS  </v>
      </c>
      <c r="L12" s="28" t="s">
        <v>433</v>
      </c>
      <c r="M12" s="28" t="s">
        <v>594</v>
      </c>
      <c r="N12" s="36"/>
      <c r="O12" s="36"/>
      <c r="Q12" s="43" t="s">
        <v>838</v>
      </c>
      <c r="R12" s="44" t="s">
        <v>895</v>
      </c>
      <c r="S12" s="44" t="s">
        <v>916</v>
      </c>
      <c r="T12" s="44" t="s">
        <v>916</v>
      </c>
      <c r="U12" s="165" t="s">
        <v>1256</v>
      </c>
      <c r="V12" t="str">
        <f t="shared" si="1"/>
        <v xml:space="preserve">1J01D021 TD Histoire de la psychologie    2BBHC023 Sociétés et cultures européennes TD </v>
      </c>
      <c r="W12" s="48" t="s">
        <v>1040</v>
      </c>
      <c r="X12" s="48" t="s">
        <v>1039</v>
      </c>
      <c r="Y12" s="48" t="s">
        <v>1094</v>
      </c>
      <c r="Z12" s="48" t="s">
        <v>991</v>
      </c>
      <c r="AA12" s="48" t="s">
        <v>1128</v>
      </c>
      <c r="AB12" s="48" t="s">
        <v>1199</v>
      </c>
      <c r="AC12" s="48" t="s">
        <v>1248</v>
      </c>
      <c r="AE12" s="48" t="s">
        <v>1256</v>
      </c>
      <c r="AF12" s="48" t="s">
        <v>1256</v>
      </c>
    </row>
    <row r="13" spans="1:32">
      <c r="A13" s="29" t="s">
        <v>292</v>
      </c>
      <c r="B13" s="31" t="s">
        <v>39</v>
      </c>
      <c r="C13" s="31" t="s">
        <v>319</v>
      </c>
      <c r="D13" s="32"/>
      <c r="E13" s="29" t="s">
        <v>322</v>
      </c>
      <c r="F13" s="28" t="s">
        <v>323</v>
      </c>
      <c r="J13" s="28" t="s">
        <v>321</v>
      </c>
      <c r="K13" s="28" t="str">
        <f t="shared" si="0"/>
        <v xml:space="preserve">1J04UEE1 UE Environnement et archéologie du paysage 6 ECTS 1J04E011 CM Environnement et archéologie du paysage   </v>
      </c>
      <c r="L13" s="28" t="s">
        <v>436</v>
      </c>
      <c r="M13" s="28" t="s">
        <v>597</v>
      </c>
      <c r="N13" s="36"/>
      <c r="O13" s="36"/>
      <c r="Q13" s="41" t="s">
        <v>839</v>
      </c>
      <c r="R13" s="42" t="s">
        <v>896</v>
      </c>
      <c r="S13" s="42" t="s">
        <v>917</v>
      </c>
      <c r="T13" s="42" t="s">
        <v>917</v>
      </c>
      <c r="U13" s="164" t="s">
        <v>1327</v>
      </c>
      <c r="V13" t="str">
        <f t="shared" si="1"/>
        <v>1J14UED1 UE SCIENCES COGNITIVES-
COUPLE PSYCHOLOGIE/SCIENCES COGNITIVES S1(PORTAIL 01) 6 ECTS   2BBHUED3 HISTOIRE ÉCONOMIQUE   5</v>
      </c>
      <c r="W13" s="47" t="s">
        <v>1041</v>
      </c>
      <c r="X13" s="47" t="s">
        <v>1040</v>
      </c>
      <c r="Y13" s="47" t="s">
        <v>1095</v>
      </c>
      <c r="Z13" s="47" t="s">
        <v>992</v>
      </c>
      <c r="AA13" s="47" t="s">
        <v>1129</v>
      </c>
      <c r="AB13" s="47" t="s">
        <v>1200</v>
      </c>
      <c r="AC13" s="47" t="s">
        <v>1249</v>
      </c>
      <c r="AE13" s="47" t="s">
        <v>1089</v>
      </c>
      <c r="AF13" s="47" t="s">
        <v>1089</v>
      </c>
    </row>
    <row r="14" spans="1:32">
      <c r="A14" s="29" t="s">
        <v>292</v>
      </c>
      <c r="B14" s="31" t="s">
        <v>41</v>
      </c>
      <c r="C14" s="31" t="s">
        <v>319</v>
      </c>
      <c r="D14" s="32"/>
      <c r="E14" s="29" t="s">
        <v>324</v>
      </c>
      <c r="F14" s="28" t="s">
        <v>325</v>
      </c>
      <c r="J14" s="28" t="s">
        <v>323</v>
      </c>
      <c r="K14" s="28" t="str">
        <f t="shared" si="0"/>
        <v xml:space="preserve">1J04E011 CM Environnement et archéologie du paysage  1J04E021 TD Environnement et archéologie du paysage   </v>
      </c>
      <c r="L14" s="28" t="s">
        <v>439</v>
      </c>
      <c r="M14" s="28" t="s">
        <v>600</v>
      </c>
      <c r="N14" s="36"/>
      <c r="O14" s="36"/>
      <c r="Q14" s="43" t="s">
        <v>840</v>
      </c>
      <c r="R14" s="44" t="s">
        <v>897</v>
      </c>
      <c r="S14" s="44" t="s">
        <v>918</v>
      </c>
      <c r="T14" s="44" t="s">
        <v>918</v>
      </c>
      <c r="U14" s="165" t="s">
        <v>1090</v>
      </c>
      <c r="V14" t="str">
        <f t="shared" si="1"/>
        <v xml:space="preserve">1J01C011 CM Psychobiologie    2BBHD013 Histoire économique CM </v>
      </c>
      <c r="W14" s="48" t="s">
        <v>1042</v>
      </c>
      <c r="X14" s="48" t="s">
        <v>1041</v>
      </c>
      <c r="Y14" s="48" t="s">
        <v>1096</v>
      </c>
      <c r="Z14" s="48" t="s">
        <v>993</v>
      </c>
      <c r="AA14" s="48" t="s">
        <v>1130</v>
      </c>
      <c r="AB14" s="48" t="s">
        <v>1131</v>
      </c>
      <c r="AC14" s="48" t="s">
        <v>1250</v>
      </c>
      <c r="AE14" s="48" t="s">
        <v>1090</v>
      </c>
      <c r="AF14" s="48" t="s">
        <v>1090</v>
      </c>
    </row>
    <row r="15" spans="1:32">
      <c r="A15" s="25" t="s">
        <v>292</v>
      </c>
      <c r="B15" s="33" t="s">
        <v>23</v>
      </c>
      <c r="C15" s="33" t="s">
        <v>326</v>
      </c>
      <c r="D15" s="27" t="s">
        <v>298</v>
      </c>
      <c r="E15" s="25" t="s">
        <v>327</v>
      </c>
      <c r="F15" s="28" t="s">
        <v>328</v>
      </c>
      <c r="J15" s="28" t="s">
        <v>325</v>
      </c>
      <c r="K15" s="28" t="str">
        <f t="shared" si="0"/>
        <v xml:space="preserve">1J04E021 TD Environnement et archéologie du paysage  1J04OPT1 UE UE TRANSVERSALE CLASSIQUE OU PIM &gt;&gt; 6 ECTS  </v>
      </c>
      <c r="L15" s="28" t="s">
        <v>441</v>
      </c>
      <c r="M15" s="28" t="s">
        <v>603</v>
      </c>
      <c r="N15" s="36"/>
      <c r="O15" s="36"/>
      <c r="Q15" s="41" t="s">
        <v>841</v>
      </c>
      <c r="R15" s="42" t="s">
        <v>898</v>
      </c>
      <c r="S15" s="42" t="s">
        <v>919</v>
      </c>
      <c r="T15" s="42" t="s">
        <v>919</v>
      </c>
      <c r="U15" s="164" t="s">
        <v>1091</v>
      </c>
      <c r="V15" t="str">
        <f t="shared" si="1"/>
        <v xml:space="preserve">1J01A021 TD Psychologie cognitive    2BBHD023 Histoire économique TD </v>
      </c>
      <c r="W15" s="47" t="s">
        <v>1043</v>
      </c>
      <c r="X15" s="47" t="s">
        <v>1042</v>
      </c>
      <c r="Y15" s="47" t="s">
        <v>1097</v>
      </c>
      <c r="Z15" s="47" t="s">
        <v>994</v>
      </c>
      <c r="AA15" s="47" t="s">
        <v>1131</v>
      </c>
      <c r="AB15" s="47" t="s">
        <v>1201</v>
      </c>
      <c r="AC15" s="47" t="s">
        <v>1251</v>
      </c>
      <c r="AE15" s="47" t="s">
        <v>1091</v>
      </c>
      <c r="AF15" s="47" t="s">
        <v>1091</v>
      </c>
    </row>
    <row r="16" spans="1:32">
      <c r="A16" s="29" t="s">
        <v>292</v>
      </c>
      <c r="B16" s="30" t="s">
        <v>23</v>
      </c>
      <c r="C16" s="30" t="s">
        <v>329</v>
      </c>
      <c r="D16" s="27" t="s">
        <v>298</v>
      </c>
      <c r="E16" s="29" t="s">
        <v>330</v>
      </c>
      <c r="F16" s="28" t="s">
        <v>331</v>
      </c>
      <c r="J16" s="28" t="s">
        <v>328</v>
      </c>
      <c r="K16" s="28" t="str">
        <f t="shared" si="0"/>
        <v xml:space="preserve">1J04OPT1 UE UE TRANSVERSALE CLASSIQUE OU PIM &gt;&gt; 6 ECTS 1J04UET1 UE TRANSVERSALE CLASSIQUE 6 ECTS  </v>
      </c>
      <c r="L16" s="28" t="s">
        <v>443</v>
      </c>
      <c r="M16" s="28" t="s">
        <v>606</v>
      </c>
      <c r="N16" s="36"/>
      <c r="O16" s="36"/>
      <c r="Q16" s="43" t="s">
        <v>842</v>
      </c>
      <c r="R16" s="44" t="s">
        <v>899</v>
      </c>
      <c r="S16" s="44" t="s">
        <v>920</v>
      </c>
      <c r="T16" s="44" t="s">
        <v>959</v>
      </c>
      <c r="U16" s="165" t="s">
        <v>1328</v>
      </c>
      <c r="V16" t="str">
        <f t="shared" si="1"/>
        <v>1J14UEK1 UE ENVIRONNEMENT ET ARCHEOLOGIE DU PAYSAGE-
COUPLE GEOGRAPHIE/HISTOIRE S1 (PORTAIL 04) 6 ECTS   2JIHUIE3 PARCOURS INTERNATIONAL MINERVE HUMANITES ITALIEN   5</v>
      </c>
      <c r="W16" s="48" t="s">
        <v>1044</v>
      </c>
      <c r="X16" s="48" t="s">
        <v>1043</v>
      </c>
      <c r="Y16" s="48" t="s">
        <v>1098</v>
      </c>
      <c r="Z16" s="48" t="s">
        <v>995</v>
      </c>
      <c r="AA16" s="48" t="s">
        <v>1132</v>
      </c>
      <c r="AB16" s="48" t="s">
        <v>1202</v>
      </c>
      <c r="AC16" s="48" t="s">
        <v>1252</v>
      </c>
      <c r="AE16" s="48" t="s">
        <v>1281</v>
      </c>
      <c r="AF16" s="48" t="s">
        <v>1300</v>
      </c>
    </row>
    <row r="17" spans="1:32">
      <c r="A17" s="25" t="s">
        <v>292</v>
      </c>
      <c r="B17" s="26" t="s">
        <v>41</v>
      </c>
      <c r="C17" s="26" t="s">
        <v>68</v>
      </c>
      <c r="D17" s="27"/>
      <c r="E17" s="25" t="s">
        <v>332</v>
      </c>
      <c r="F17" s="28" t="s">
        <v>333</v>
      </c>
      <c r="J17" s="28" t="s">
        <v>331</v>
      </c>
      <c r="K17" s="28" t="str">
        <f t="shared" si="0"/>
        <v xml:space="preserve">1J04UET1 UE TRANSVERSALE CLASSIQUE 6 ECTS 1JTRCLE1 TD Langues   </v>
      </c>
      <c r="L17" s="28" t="s">
        <v>445</v>
      </c>
      <c r="M17" s="28" t="s">
        <v>323</v>
      </c>
      <c r="N17" s="36"/>
      <c r="O17" s="36"/>
      <c r="Q17" s="41" t="s">
        <v>843</v>
      </c>
      <c r="R17" s="42" t="s">
        <v>900</v>
      </c>
      <c r="S17" s="42" t="s">
        <v>921</v>
      </c>
      <c r="T17" s="42" t="s">
        <v>960</v>
      </c>
      <c r="U17" s="164" t="s">
        <v>1213</v>
      </c>
      <c r="V17" t="str">
        <f t="shared" si="1"/>
        <v xml:space="preserve">1J04E011 CM Environnement et archéologie du paysage    2JIHU013 CM Le città in Italia                                                                                ITALIEN     CM </v>
      </c>
      <c r="W17" s="47" t="s">
        <v>1045</v>
      </c>
      <c r="X17" s="47" t="s">
        <v>1044</v>
      </c>
      <c r="Y17" s="47" t="s">
        <v>1099</v>
      </c>
      <c r="Z17" s="47" t="s">
        <v>996</v>
      </c>
      <c r="AA17" s="47" t="s">
        <v>1133</v>
      </c>
      <c r="AB17" s="47" t="s">
        <v>1134</v>
      </c>
      <c r="AC17" s="47" t="s">
        <v>1253</v>
      </c>
      <c r="AE17" s="47" t="s">
        <v>1282</v>
      </c>
      <c r="AF17" s="47" t="s">
        <v>1301</v>
      </c>
    </row>
    <row r="18" spans="1:32">
      <c r="A18" s="29" t="s">
        <v>292</v>
      </c>
      <c r="B18" s="31" t="s">
        <v>41</v>
      </c>
      <c r="C18" s="31" t="s">
        <v>334</v>
      </c>
      <c r="D18" s="32"/>
      <c r="E18" s="29" t="s">
        <v>335</v>
      </c>
      <c r="F18" s="28" t="s">
        <v>336</v>
      </c>
      <c r="J18" s="28" t="s">
        <v>333</v>
      </c>
      <c r="K18" s="28" t="str">
        <f t="shared" si="0"/>
        <v xml:space="preserve">1JTRCLE1 TD Langues  1JTRM041 TD Méthodologie universitaire   </v>
      </c>
      <c r="L18" s="28" t="s">
        <v>448</v>
      </c>
      <c r="M18" s="28" t="s">
        <v>325</v>
      </c>
      <c r="N18" s="36"/>
      <c r="O18" s="36"/>
      <c r="Q18" s="43" t="s">
        <v>844</v>
      </c>
      <c r="R18" s="44" t="s">
        <v>901</v>
      </c>
      <c r="S18" s="44" t="s">
        <v>922</v>
      </c>
      <c r="T18" s="44" t="s">
        <v>961</v>
      </c>
      <c r="U18" s="165" t="s">
        <v>1214</v>
      </c>
      <c r="V18" t="str">
        <f t="shared" si="1"/>
        <v xml:space="preserve">1J04E021 TD Environnement et archéologie du paysage    2JIHU023 TD  Le città in Italia                                                                                ITALIEN TD </v>
      </c>
      <c r="W18" s="48" t="s">
        <v>1046</v>
      </c>
      <c r="X18" s="48" t="s">
        <v>1045</v>
      </c>
      <c r="Y18" s="48" t="s">
        <v>1100</v>
      </c>
      <c r="Z18" s="48" t="s">
        <v>997</v>
      </c>
      <c r="AA18" s="48" t="s">
        <v>1134</v>
      </c>
      <c r="AB18" s="48" t="s">
        <v>1203</v>
      </c>
      <c r="AC18" s="48" t="s">
        <v>1033</v>
      </c>
      <c r="AE18" s="48" t="s">
        <v>1283</v>
      </c>
      <c r="AF18" s="48" t="s">
        <v>1302</v>
      </c>
    </row>
    <row r="19" spans="1:32">
      <c r="A19" s="25" t="s">
        <v>292</v>
      </c>
      <c r="B19" s="26" t="s">
        <v>39</v>
      </c>
      <c r="C19" s="26" t="s">
        <v>337</v>
      </c>
      <c r="D19" s="27"/>
      <c r="E19" s="25" t="s">
        <v>338</v>
      </c>
      <c r="F19" s="28" t="s">
        <v>339</v>
      </c>
      <c r="J19" s="28" t="s">
        <v>336</v>
      </c>
      <c r="K19" s="28" t="str">
        <f t="shared" si="0"/>
        <v xml:space="preserve">1JTRM041 TD Méthodologie universitaire  1JTRP041 CM Mondes professionnels   </v>
      </c>
      <c r="L19" s="28" t="s">
        <v>450</v>
      </c>
      <c r="M19" s="28" t="s">
        <v>609</v>
      </c>
      <c r="N19" s="36"/>
      <c r="O19" s="36"/>
      <c r="Q19" s="41" t="s">
        <v>845</v>
      </c>
      <c r="R19" s="42" t="s">
        <v>902</v>
      </c>
      <c r="S19" s="42" t="s">
        <v>923</v>
      </c>
      <c r="T19" s="42" t="s">
        <v>962</v>
      </c>
      <c r="U19" s="164" t="s">
        <v>1215</v>
      </c>
      <c r="V19" t="str">
        <f t="shared" si="1"/>
        <v xml:space="preserve">1J14UEF1 UE HISTOIRE-
COUPLE GEOGRAPHIE/HISTOIRE S1 (PORTAIL 04) 6 ECTS   2JIHU033 Letterature, arti, storia CM </v>
      </c>
      <c r="W19" s="47" t="s">
        <v>1047</v>
      </c>
      <c r="X19" s="47" t="s">
        <v>1046</v>
      </c>
      <c r="Y19" s="47" t="s">
        <v>1101</v>
      </c>
      <c r="Z19" s="47" t="s">
        <v>998</v>
      </c>
      <c r="AA19" s="47" t="s">
        <v>1135</v>
      </c>
      <c r="AB19" s="47" t="s">
        <v>1204</v>
      </c>
      <c r="AC19" s="47" t="s">
        <v>1034</v>
      </c>
      <c r="AE19" s="47" t="s">
        <v>1284</v>
      </c>
      <c r="AF19" s="47" t="s">
        <v>1303</v>
      </c>
    </row>
    <row r="20" spans="1:32">
      <c r="A20" s="29" t="s">
        <v>292</v>
      </c>
      <c r="B20" s="31" t="s">
        <v>41</v>
      </c>
      <c r="C20" s="31" t="s">
        <v>340</v>
      </c>
      <c r="D20" s="32"/>
      <c r="E20" s="29"/>
      <c r="F20" s="28" t="s">
        <v>341</v>
      </c>
      <c r="J20" s="28" t="s">
        <v>339</v>
      </c>
      <c r="K20" s="28" t="str">
        <f t="shared" si="0"/>
        <v xml:space="preserve">1JTRP041 CM Mondes professionnels   TD Technologies de l'Information et de la Communication (TIC)   </v>
      </c>
      <c r="L20" s="28" t="s">
        <v>451</v>
      </c>
      <c r="M20" s="28" t="s">
        <v>316</v>
      </c>
      <c r="N20" s="36"/>
      <c r="O20" s="36"/>
      <c r="Q20" s="43" t="s">
        <v>846</v>
      </c>
      <c r="R20" s="44" t="s">
        <v>903</v>
      </c>
      <c r="S20" s="44" t="s">
        <v>924</v>
      </c>
      <c r="T20" s="44" t="s">
        <v>963</v>
      </c>
      <c r="U20" s="165" t="s">
        <v>1329</v>
      </c>
      <c r="V20" t="str">
        <f t="shared" si="1"/>
        <v xml:space="preserve">1J04C011 CM Géohistoire du territoire français    2JIHU043 Letterature, arti, storia TD </v>
      </c>
      <c r="W20" s="48" t="s">
        <v>1048</v>
      </c>
      <c r="X20" s="48" t="s">
        <v>1047</v>
      </c>
      <c r="Y20" s="48" t="s">
        <v>1102</v>
      </c>
      <c r="Z20" s="48" t="s">
        <v>999</v>
      </c>
      <c r="AA20" s="48" t="s">
        <v>1136</v>
      </c>
      <c r="AB20" s="48" t="s">
        <v>1137</v>
      </c>
      <c r="AC20" s="48" t="s">
        <v>1035</v>
      </c>
      <c r="AE20" s="48" t="s">
        <v>1285</v>
      </c>
      <c r="AF20" s="48" t="s">
        <v>1304</v>
      </c>
    </row>
    <row r="21" spans="1:32">
      <c r="A21" s="25" t="s">
        <v>292</v>
      </c>
      <c r="B21" s="33" t="s">
        <v>23</v>
      </c>
      <c r="C21" s="33" t="s">
        <v>342</v>
      </c>
      <c r="D21" s="27" t="s">
        <v>298</v>
      </c>
      <c r="E21" s="25" t="s">
        <v>343</v>
      </c>
      <c r="F21" s="28" t="s">
        <v>344</v>
      </c>
      <c r="J21" s="28" t="s">
        <v>341</v>
      </c>
      <c r="K21" s="28" t="str">
        <f t="shared" si="0"/>
        <v xml:space="preserve"> TD Technologies de l'Information et de la Communication (TIC)  1JTROPI1 UE TRANSVERSALE PIM ALLEMAND, ESPAGNOL, ITALIEN &gt;&gt; 6 ECTS  </v>
      </c>
      <c r="L21" s="28" t="s">
        <v>453</v>
      </c>
      <c r="M21" s="28" t="s">
        <v>318</v>
      </c>
      <c r="N21" s="36"/>
      <c r="O21" s="36"/>
      <c r="Q21" s="41" t="s">
        <v>847</v>
      </c>
      <c r="R21" s="42" t="s">
        <v>904</v>
      </c>
      <c r="S21" s="42" t="s">
        <v>925</v>
      </c>
      <c r="T21" s="42" t="s">
        <v>929</v>
      </c>
      <c r="U21" s="164" t="s">
        <v>1050</v>
      </c>
      <c r="V21" t="str">
        <f t="shared" si="1"/>
        <v>1J04C021 TD Géohistoire du territoire français    2JTRUEI3 UE TR3 TRANSVERSALE SPECIFIQUE PARCOURS INTERNATIONAUX MINERVE   5</v>
      </c>
      <c r="W21" s="47" t="s">
        <v>1049</v>
      </c>
      <c r="X21" s="47" t="s">
        <v>1048</v>
      </c>
      <c r="Y21" s="47" t="s">
        <v>1103</v>
      </c>
      <c r="Z21" s="47" t="s">
        <v>1000</v>
      </c>
      <c r="AA21" s="47" t="s">
        <v>1137</v>
      </c>
      <c r="AB21" s="47" t="s">
        <v>1138</v>
      </c>
      <c r="AC21" s="47" t="s">
        <v>1036</v>
      </c>
      <c r="AE21" s="47" t="s">
        <v>1286</v>
      </c>
      <c r="AF21" s="47" t="s">
        <v>1290</v>
      </c>
    </row>
    <row r="22" spans="1:32">
      <c r="A22" s="29" t="s">
        <v>292</v>
      </c>
      <c r="B22" s="31" t="s">
        <v>293</v>
      </c>
      <c r="C22" s="31" t="s">
        <v>345</v>
      </c>
      <c r="D22" s="32">
        <v>30</v>
      </c>
      <c r="E22" s="29" t="s">
        <v>346</v>
      </c>
      <c r="F22" s="28" t="s">
        <v>347</v>
      </c>
      <c r="J22" s="28" t="s">
        <v>344</v>
      </c>
      <c r="K22" s="28" t="str">
        <f t="shared" si="0"/>
        <v xml:space="preserve">1JTROPI1 UE TRANSVERSALE PIM ALLEMAND, ESPAGNOL, ITALIEN &gt;&gt; 6 ECTS 1J04PER2 SEM SEMESTRE 2 30  </v>
      </c>
      <c r="L22" s="28" t="s">
        <v>456</v>
      </c>
      <c r="M22" s="28" t="s">
        <v>612</v>
      </c>
      <c r="N22" s="36"/>
      <c r="O22" s="36"/>
      <c r="Q22" s="43" t="s">
        <v>848</v>
      </c>
      <c r="R22" s="44" t="s">
        <v>905</v>
      </c>
      <c r="S22" s="44" t="s">
        <v>926</v>
      </c>
      <c r="T22" s="44" t="s">
        <v>930</v>
      </c>
      <c r="U22" s="165" t="s">
        <v>1330</v>
      </c>
      <c r="V22" t="str">
        <f t="shared" si="1"/>
        <v xml:space="preserve">1J14UEG1 UE INFORMATION - COMMUNICATION- 
COUPLE INFORMATION - COMMUNICATION/SCIENCES DU LANGAGE S1 (PORTAIL 05) 6 ECTS   2JTRCLE3 Langues = LV2 pour les MINERVE TD </v>
      </c>
      <c r="W22" s="48" t="s">
        <v>1050</v>
      </c>
      <c r="X22" s="48" t="s">
        <v>1078</v>
      </c>
      <c r="Y22" s="48" t="s">
        <v>1050</v>
      </c>
      <c r="Z22" s="48" t="s">
        <v>1001</v>
      </c>
      <c r="AA22" s="48" t="s">
        <v>1138</v>
      </c>
      <c r="AB22" s="48" t="s">
        <v>1036</v>
      </c>
      <c r="AC22" s="48" t="s">
        <v>1037</v>
      </c>
      <c r="AE22" s="48" t="s">
        <v>1287</v>
      </c>
      <c r="AF22" s="48" t="s">
        <v>1291</v>
      </c>
    </row>
    <row r="23" spans="1:32">
      <c r="A23" s="25" t="s">
        <v>292</v>
      </c>
      <c r="B23" s="33" t="s">
        <v>23</v>
      </c>
      <c r="C23" s="33" t="s">
        <v>14</v>
      </c>
      <c r="D23" s="27" t="s">
        <v>298</v>
      </c>
      <c r="E23" s="25" t="s">
        <v>348</v>
      </c>
      <c r="F23" s="28" t="s">
        <v>349</v>
      </c>
      <c r="J23" s="28" t="s">
        <v>347</v>
      </c>
      <c r="K23" s="28" t="str">
        <f t="shared" si="0"/>
        <v xml:space="preserve">1J04PER2 SEM SEMESTRE 2 30 1J04UEA2 UE Géographie et aménagement 6 ECTS  </v>
      </c>
      <c r="L23" s="28" t="s">
        <v>458</v>
      </c>
      <c r="M23" s="28" t="s">
        <v>615</v>
      </c>
      <c r="N23" s="36"/>
      <c r="O23" s="36"/>
      <c r="Q23" s="41" t="s">
        <v>849</v>
      </c>
      <c r="R23" s="42" t="s">
        <v>906</v>
      </c>
      <c r="S23" s="42" t="s">
        <v>927</v>
      </c>
      <c r="T23" s="42" t="s">
        <v>931</v>
      </c>
      <c r="U23" s="164" t="s">
        <v>1331</v>
      </c>
      <c r="V23" t="str">
        <f t="shared" si="1"/>
        <v xml:space="preserve">1J05C011 CM Introduction à la communication    2JTRPPI3 PPP 'internationalisation'  TD </v>
      </c>
      <c r="W23" s="47" t="s">
        <v>1051</v>
      </c>
      <c r="X23" s="47" t="s">
        <v>1079</v>
      </c>
      <c r="Y23" s="47" t="s">
        <v>1051</v>
      </c>
      <c r="Z23" s="47" t="s">
        <v>1002</v>
      </c>
      <c r="AA23" s="47" t="s">
        <v>1139</v>
      </c>
      <c r="AB23" s="47" t="s">
        <v>1037</v>
      </c>
      <c r="AC23" s="47" t="s">
        <v>1254</v>
      </c>
      <c r="AE23" s="47" t="s">
        <v>1288</v>
      </c>
      <c r="AF23" s="47" t="s">
        <v>1292</v>
      </c>
    </row>
    <row r="24" spans="1:32">
      <c r="A24" s="29" t="s">
        <v>292</v>
      </c>
      <c r="B24" s="31" t="s">
        <v>39</v>
      </c>
      <c r="C24" s="31" t="s">
        <v>14</v>
      </c>
      <c r="D24" s="32"/>
      <c r="E24" s="29" t="s">
        <v>350</v>
      </c>
      <c r="F24" s="28" t="s">
        <v>351</v>
      </c>
      <c r="J24" s="28" t="s">
        <v>349</v>
      </c>
      <c r="K24" s="28" t="str">
        <f t="shared" si="0"/>
        <v xml:space="preserve">1J04UEA2 UE Géographie et aménagement 6 ECTS 1J04A012 CM Géographie et aménagement   </v>
      </c>
      <c r="L24" s="28" t="s">
        <v>460</v>
      </c>
      <c r="M24" s="28" t="s">
        <v>618</v>
      </c>
      <c r="N24" s="36"/>
      <c r="O24" s="36"/>
      <c r="Q24" s="43" t="s">
        <v>850</v>
      </c>
      <c r="R24" s="39"/>
      <c r="S24" s="44" t="s">
        <v>928</v>
      </c>
      <c r="T24" s="44" t="s">
        <v>932</v>
      </c>
      <c r="U24" s="165" t="s">
        <v>1332</v>
      </c>
      <c r="V24" t="str">
        <f t="shared" si="1"/>
        <v xml:space="preserve">1J05C021 TD Lecture critique de l'actualité    2JTRTIC3 Technologies de l'Information et de la Communication (TIC)** TIC </v>
      </c>
      <c r="W24" s="48" t="s">
        <v>1052</v>
      </c>
      <c r="X24" s="48" t="s">
        <v>1080</v>
      </c>
      <c r="Y24" s="48" t="s">
        <v>1104</v>
      </c>
      <c r="Z24" s="48" t="s">
        <v>1003</v>
      </c>
      <c r="AA24" s="48" t="s">
        <v>1140</v>
      </c>
      <c r="AB24" s="48" t="s">
        <v>1141</v>
      </c>
      <c r="AC24" s="48" t="s">
        <v>1255</v>
      </c>
      <c r="AE24" s="48" t="s">
        <v>1289</v>
      </c>
      <c r="AF24" s="48" t="s">
        <v>1305</v>
      </c>
    </row>
    <row r="25" spans="1:32">
      <c r="A25" s="25" t="s">
        <v>292</v>
      </c>
      <c r="B25" s="26" t="s">
        <v>41</v>
      </c>
      <c r="C25" s="26" t="s">
        <v>14</v>
      </c>
      <c r="D25" s="27"/>
      <c r="E25" s="25" t="s">
        <v>352</v>
      </c>
      <c r="F25" s="28" t="s">
        <v>353</v>
      </c>
      <c r="J25" s="28" t="s">
        <v>351</v>
      </c>
      <c r="K25" s="28" t="str">
        <f t="shared" si="0"/>
        <v xml:space="preserve">1J04A012 CM Géographie et aménagement  1J04A022 TD Géographie et aménagement   </v>
      </c>
      <c r="L25" s="28" t="s">
        <v>450</v>
      </c>
      <c r="M25" s="28" t="s">
        <v>621</v>
      </c>
      <c r="N25" s="36"/>
      <c r="O25" s="36"/>
      <c r="Q25" s="41" t="s">
        <v>851</v>
      </c>
      <c r="R25" s="39"/>
      <c r="S25" s="42" t="s">
        <v>929</v>
      </c>
      <c r="T25" s="42" t="s">
        <v>964</v>
      </c>
      <c r="U25" s="164" t="s">
        <v>1333</v>
      </c>
      <c r="V25" t="str">
        <f t="shared" si="1"/>
        <v>1J14UEH1 UE SCIENCES DU LANGAGE-
COUPLE INFORMATION - COMMUNICATION/SCIENCES DU LANGAGE S1 (PORTAIL 05) 6 ECTS   2BBHPIH4 SEMESTRE 4 - HISTOIRE PIM HUMANITE ITALIEN  30</v>
      </c>
      <c r="W25" s="47" t="s">
        <v>1053</v>
      </c>
      <c r="X25" s="47" t="s">
        <v>1081</v>
      </c>
      <c r="Y25" s="47" t="s">
        <v>1105</v>
      </c>
      <c r="Z25" s="47" t="s">
        <v>1004</v>
      </c>
      <c r="AA25" s="47" t="s">
        <v>1141</v>
      </c>
      <c r="AB25" s="47" t="s">
        <v>1205</v>
      </c>
      <c r="AC25" s="47" t="s">
        <v>1256</v>
      </c>
      <c r="AE25" s="47" t="s">
        <v>1290</v>
      </c>
      <c r="AF25" s="47" t="s">
        <v>1306</v>
      </c>
    </row>
    <row r="26" spans="1:32">
      <c r="A26" s="29" t="s">
        <v>292</v>
      </c>
      <c r="B26" s="30" t="s">
        <v>23</v>
      </c>
      <c r="C26" s="30" t="s">
        <v>354</v>
      </c>
      <c r="D26" s="27" t="s">
        <v>298</v>
      </c>
      <c r="E26" s="29" t="s">
        <v>355</v>
      </c>
      <c r="F26" s="28" t="s">
        <v>356</v>
      </c>
      <c r="J26" s="28" t="s">
        <v>353</v>
      </c>
      <c r="K26" s="28" t="str">
        <f t="shared" si="0"/>
        <v xml:space="preserve">1J04A022 TD Géographie et aménagement  1J04UEB2 UE Anthropologie 6 ECTS  </v>
      </c>
      <c r="L26" s="28" t="s">
        <v>451</v>
      </c>
      <c r="M26" s="28" t="s">
        <v>624</v>
      </c>
      <c r="N26" s="36"/>
      <c r="O26" s="36"/>
      <c r="Q26" s="43" t="s">
        <v>852</v>
      </c>
      <c r="R26" s="39"/>
      <c r="S26" s="44" t="s">
        <v>930</v>
      </c>
      <c r="T26" s="44" t="s">
        <v>934</v>
      </c>
      <c r="U26" s="165" t="s">
        <v>1334</v>
      </c>
      <c r="V26" t="str">
        <f t="shared" si="1"/>
        <v>1J05A011 CM Approche contemporaine des langues et cultures    2BBHUEA4 HISTOIRE MÉDIÉVALE  5</v>
      </c>
      <c r="W26" s="48" t="s">
        <v>1054</v>
      </c>
      <c r="X26" s="48" t="s">
        <v>1052</v>
      </c>
      <c r="Y26" s="48" t="s">
        <v>1106</v>
      </c>
      <c r="Z26" s="48" t="s">
        <v>1005</v>
      </c>
      <c r="AA26" s="48" t="s">
        <v>1142</v>
      </c>
      <c r="AB26" s="48" t="s">
        <v>1206</v>
      </c>
      <c r="AC26" s="48" t="s">
        <v>1089</v>
      </c>
      <c r="AE26" s="48" t="s">
        <v>1291</v>
      </c>
      <c r="AF26" s="48" t="s">
        <v>1054</v>
      </c>
    </row>
    <row r="27" spans="1:32">
      <c r="A27" s="25" t="s">
        <v>292</v>
      </c>
      <c r="B27" s="26" t="s">
        <v>39</v>
      </c>
      <c r="C27" s="26" t="s">
        <v>354</v>
      </c>
      <c r="D27" s="27"/>
      <c r="E27" s="25" t="s">
        <v>357</v>
      </c>
      <c r="F27" s="28" t="s">
        <v>358</v>
      </c>
      <c r="J27" s="28" t="s">
        <v>356</v>
      </c>
      <c r="K27" s="28" t="str">
        <f t="shared" si="0"/>
        <v xml:space="preserve">1J04UEB2 UE Anthropologie 6 ECTS 1J04B012 CM Anthropologie   </v>
      </c>
      <c r="L27" s="28" t="s">
        <v>463</v>
      </c>
      <c r="M27" s="28" t="s">
        <v>627</v>
      </c>
      <c r="N27" s="36"/>
      <c r="O27" s="36"/>
      <c r="Q27" s="41" t="s">
        <v>853</v>
      </c>
      <c r="R27" s="39"/>
      <c r="S27" s="42" t="s">
        <v>931</v>
      </c>
      <c r="T27" s="42" t="s">
        <v>935</v>
      </c>
      <c r="U27" s="164" t="s">
        <v>1055</v>
      </c>
      <c r="V27" t="str">
        <f t="shared" si="1"/>
        <v xml:space="preserve">1J05A031 CM Sémiotique, concepts et notions    2BBHA014 Histoire médiévale CM </v>
      </c>
      <c r="W27" s="47" t="s">
        <v>1055</v>
      </c>
      <c r="X27" s="47" t="s">
        <v>1082</v>
      </c>
      <c r="Y27" s="47" t="s">
        <v>1107</v>
      </c>
      <c r="Z27" s="47" t="s">
        <v>1006</v>
      </c>
      <c r="AA27" s="47" t="s">
        <v>1143</v>
      </c>
      <c r="AB27" s="47" t="s">
        <v>1207</v>
      </c>
      <c r="AC27" s="47" t="s">
        <v>1090</v>
      </c>
      <c r="AE27" s="47" t="s">
        <v>1292</v>
      </c>
      <c r="AF27" s="47" t="s">
        <v>1055</v>
      </c>
    </row>
    <row r="28" spans="1:32">
      <c r="A28" s="29" t="s">
        <v>292</v>
      </c>
      <c r="B28" s="31" t="s">
        <v>41</v>
      </c>
      <c r="C28" s="31" t="s">
        <v>354</v>
      </c>
      <c r="D28" s="32"/>
      <c r="E28" s="29" t="s">
        <v>359</v>
      </c>
      <c r="F28" s="28" t="s">
        <v>360</v>
      </c>
      <c r="J28" s="28" t="s">
        <v>358</v>
      </c>
      <c r="K28" s="28" t="str">
        <f t="shared" si="0"/>
        <v xml:space="preserve">1J04B012 CM Anthropologie  1J04B022 TD Anthropologie   </v>
      </c>
      <c r="L28" s="28" t="s">
        <v>466</v>
      </c>
      <c r="M28" s="28" t="s">
        <v>630</v>
      </c>
      <c r="N28" s="36"/>
      <c r="O28" s="36"/>
      <c r="Q28" s="43" t="s">
        <v>854</v>
      </c>
      <c r="R28" s="39"/>
      <c r="S28" s="44" t="s">
        <v>932</v>
      </c>
      <c r="T28" s="44" t="s">
        <v>936</v>
      </c>
      <c r="U28" s="165" t="s">
        <v>1056</v>
      </c>
      <c r="V28" t="str">
        <f t="shared" si="1"/>
        <v xml:space="preserve">1J14UEI1 UE SCIENCES ECONOMIQUES - GESTION- 
COUPLE SCIENCES ECONOMIQUES - GESTION/SOCIOLOGIE S1(PORTAIL 13) 6 ECTS   2BBHA024 Histoire médiévale TD </v>
      </c>
      <c r="W28" s="48" t="s">
        <v>1056</v>
      </c>
      <c r="X28" s="48" t="s">
        <v>1054</v>
      </c>
      <c r="Y28" s="48" t="s">
        <v>1108</v>
      </c>
      <c r="Z28" s="48" t="s">
        <v>1007</v>
      </c>
      <c r="AA28" s="48" t="s">
        <v>1144</v>
      </c>
      <c r="AB28" s="48" t="s">
        <v>1145</v>
      </c>
      <c r="AC28" s="48" t="s">
        <v>1091</v>
      </c>
      <c r="AE28" s="48" t="s">
        <v>1293</v>
      </c>
      <c r="AF28" s="48" t="s">
        <v>1056</v>
      </c>
    </row>
    <row r="29" spans="1:32">
      <c r="A29" s="25" t="s">
        <v>292</v>
      </c>
      <c r="B29" s="33" t="s">
        <v>23</v>
      </c>
      <c r="C29" s="33" t="s">
        <v>0</v>
      </c>
      <c r="D29" s="27" t="s">
        <v>298</v>
      </c>
      <c r="E29" s="25" t="s">
        <v>361</v>
      </c>
      <c r="F29" s="28" t="s">
        <v>362</v>
      </c>
      <c r="J29" s="28" t="s">
        <v>360</v>
      </c>
      <c r="K29" s="28" t="str">
        <f t="shared" si="0"/>
        <v xml:space="preserve">1J04B022 TD Anthropologie  1J04UEC2 UE Histoire 6 ECTS  </v>
      </c>
      <c r="L29" s="28" t="s">
        <v>468</v>
      </c>
      <c r="M29" s="28" t="s">
        <v>632</v>
      </c>
      <c r="N29" s="36"/>
      <c r="O29" s="36"/>
      <c r="Q29" s="41" t="s">
        <v>855</v>
      </c>
      <c r="R29" s="39"/>
      <c r="S29" s="42" t="s">
        <v>933</v>
      </c>
      <c r="T29" s="42" t="s">
        <v>937</v>
      </c>
      <c r="U29" s="164" t="s">
        <v>1335</v>
      </c>
      <c r="V29" t="str">
        <f t="shared" si="1"/>
        <v>1J13B011 CM Introduction à la macroéconomie    2BBHUEB4 HISTOIRE MODERNE  5</v>
      </c>
      <c r="W29" s="47" t="s">
        <v>1057</v>
      </c>
      <c r="X29" s="47" t="s">
        <v>1055</v>
      </c>
      <c r="Y29" s="47" t="s">
        <v>1057</v>
      </c>
      <c r="Z29" s="47" t="s">
        <v>1008</v>
      </c>
      <c r="AA29" s="47" t="s">
        <v>1145</v>
      </c>
      <c r="AB29" s="47" t="s">
        <v>1146</v>
      </c>
      <c r="AC29" s="47" t="s">
        <v>1257</v>
      </c>
      <c r="AE29" s="47" t="s">
        <v>1294</v>
      </c>
      <c r="AF29" s="47" t="s">
        <v>1274</v>
      </c>
    </row>
    <row r="30" spans="1:32">
      <c r="A30" s="29" t="s">
        <v>292</v>
      </c>
      <c r="B30" s="31" t="s">
        <v>39</v>
      </c>
      <c r="C30" s="31" t="s">
        <v>0</v>
      </c>
      <c r="D30" s="32"/>
      <c r="E30" s="29" t="s">
        <v>363</v>
      </c>
      <c r="F30" s="28" t="s">
        <v>364</v>
      </c>
      <c r="J30" s="28" t="s">
        <v>362</v>
      </c>
      <c r="K30" s="28" t="str">
        <f t="shared" si="0"/>
        <v xml:space="preserve">1J04UEC2 UE Histoire 6 ECTS 1J04C012 CM Histoire   </v>
      </c>
      <c r="L30" s="28" t="s">
        <v>471</v>
      </c>
      <c r="M30" s="28" t="s">
        <v>634</v>
      </c>
      <c r="N30" s="36"/>
      <c r="O30" s="36"/>
      <c r="Q30" s="43" t="s">
        <v>856</v>
      </c>
      <c r="R30" s="39"/>
      <c r="S30" s="44" t="s">
        <v>934</v>
      </c>
      <c r="T30" s="44" t="s">
        <v>938</v>
      </c>
      <c r="U30" s="165" t="s">
        <v>1275</v>
      </c>
      <c r="V30" t="str">
        <f t="shared" si="1"/>
        <v xml:space="preserve">1J13B021 TD Introduction à la macroéconomie    2BBHB014 Histoire moderne CM </v>
      </c>
      <c r="W30" s="48" t="s">
        <v>1058</v>
      </c>
      <c r="X30" s="48" t="s">
        <v>1056</v>
      </c>
      <c r="Y30" s="48" t="s">
        <v>1058</v>
      </c>
      <c r="Z30" s="48" t="s">
        <v>1009</v>
      </c>
      <c r="AA30" s="48" t="s">
        <v>1146</v>
      </c>
      <c r="AB30" s="48" t="s">
        <v>1208</v>
      </c>
      <c r="AC30" s="48" t="s">
        <v>1050</v>
      </c>
      <c r="AE30" s="48" t="s">
        <v>1054</v>
      </c>
      <c r="AF30" s="48" t="s">
        <v>1275</v>
      </c>
    </row>
    <row r="31" spans="1:32">
      <c r="A31" s="25" t="s">
        <v>292</v>
      </c>
      <c r="B31" s="26" t="s">
        <v>41</v>
      </c>
      <c r="C31" s="26" t="s">
        <v>0</v>
      </c>
      <c r="D31" s="27"/>
      <c r="E31" s="25" t="s">
        <v>365</v>
      </c>
      <c r="F31" s="28" t="s">
        <v>366</v>
      </c>
      <c r="J31" s="28" t="s">
        <v>364</v>
      </c>
      <c r="K31" s="28" t="str">
        <f t="shared" si="0"/>
        <v xml:space="preserve">1J04C012 CM Histoire  1J04C022 TD Histoire   </v>
      </c>
      <c r="L31" s="28" t="s">
        <v>473</v>
      </c>
      <c r="M31" s="28" t="s">
        <v>637</v>
      </c>
      <c r="N31" s="36"/>
      <c r="O31" s="36"/>
      <c r="Q31" s="41" t="s">
        <v>857</v>
      </c>
      <c r="R31" s="39"/>
      <c r="S31" s="42" t="s">
        <v>935</v>
      </c>
      <c r="T31" s="42" t="s">
        <v>939</v>
      </c>
      <c r="U31" s="164" t="s">
        <v>1276</v>
      </c>
      <c r="V31" t="str">
        <f t="shared" si="1"/>
        <v xml:space="preserve">1J14UEJ1 UE SOCIOLOGIE-
COUPLE SCIENCES ECONOMIQUES - GESTION/SOCIOLOGIE S1(PORTAIL 13) 6 ECTS   2BBHB024 Histoire moderne TD </v>
      </c>
      <c r="W31" s="47" t="s">
        <v>1059</v>
      </c>
      <c r="X31" s="47" t="s">
        <v>1064</v>
      </c>
      <c r="Y31" s="47" t="s">
        <v>1109</v>
      </c>
      <c r="Z31" s="47" t="s">
        <v>1010</v>
      </c>
      <c r="AA31" s="47" t="s">
        <v>1147</v>
      </c>
      <c r="AB31" s="47" t="s">
        <v>1209</v>
      </c>
      <c r="AC31" s="47" t="s">
        <v>1258</v>
      </c>
      <c r="AE31" s="47" t="s">
        <v>1055</v>
      </c>
      <c r="AF31" s="47" t="s">
        <v>1276</v>
      </c>
    </row>
    <row r="32" spans="1:32">
      <c r="A32" s="29" t="s">
        <v>292</v>
      </c>
      <c r="B32" s="30" t="s">
        <v>23</v>
      </c>
      <c r="C32" s="30" t="s">
        <v>367</v>
      </c>
      <c r="D32" s="27" t="s">
        <v>298</v>
      </c>
      <c r="E32" s="29" t="s">
        <v>368</v>
      </c>
      <c r="F32" s="28" t="s">
        <v>369</v>
      </c>
      <c r="J32" s="28" t="s">
        <v>366</v>
      </c>
      <c r="K32" s="28" t="str">
        <f t="shared" si="0"/>
        <v xml:space="preserve">1J04C022 TD Histoire  1J04UEE2 UE Territoire et patrimoine 6 ECTS  </v>
      </c>
      <c r="L32" s="28" t="s">
        <v>460</v>
      </c>
      <c r="M32" s="28" t="s">
        <v>639</v>
      </c>
      <c r="N32" s="36"/>
      <c r="O32" s="36"/>
      <c r="Q32" s="43" t="s">
        <v>858</v>
      </c>
      <c r="R32" s="39"/>
      <c r="S32" s="44" t="s">
        <v>936</v>
      </c>
      <c r="T32" s="44" t="s">
        <v>940</v>
      </c>
      <c r="U32" s="165" t="s">
        <v>1336</v>
      </c>
      <c r="V32" t="str">
        <f t="shared" si="1"/>
        <v>1J13C011 CM Mutations de la société française    2BBHUEC4 HISTOIRE DES SOCIÉTÉS RURALES  5</v>
      </c>
      <c r="W32" s="48" t="s">
        <v>1060</v>
      </c>
      <c r="X32" s="48" t="s">
        <v>1065</v>
      </c>
      <c r="Y32" s="48" t="s">
        <v>1060</v>
      </c>
      <c r="Z32" s="48" t="s">
        <v>1011</v>
      </c>
      <c r="AA32" s="48" t="s">
        <v>1148</v>
      </c>
      <c r="AB32" s="48" t="s">
        <v>1210</v>
      </c>
      <c r="AC32" s="48" t="s">
        <v>1259</v>
      </c>
      <c r="AE32" s="48" t="s">
        <v>1056</v>
      </c>
      <c r="AF32" s="48" t="s">
        <v>1106</v>
      </c>
    </row>
    <row r="33" spans="1:32">
      <c r="A33" s="29" t="s">
        <v>292</v>
      </c>
      <c r="B33" s="31" t="s">
        <v>39</v>
      </c>
      <c r="C33" s="31" t="s">
        <v>367</v>
      </c>
      <c r="D33" s="32"/>
      <c r="E33" s="29" t="s">
        <v>370</v>
      </c>
      <c r="F33" s="28" t="s">
        <v>371</v>
      </c>
      <c r="J33" s="28" t="s">
        <v>369</v>
      </c>
      <c r="K33" s="28" t="str">
        <f t="shared" si="0"/>
        <v xml:space="preserve">1J04UEE2 UE Territoire et patrimoine 6 ECTS 1J04E012 CM Territoire et patrimoine   </v>
      </c>
      <c r="L33" s="28" t="s">
        <v>450</v>
      </c>
      <c r="M33" s="28" t="s">
        <v>641</v>
      </c>
      <c r="N33" s="36"/>
      <c r="O33" s="36"/>
      <c r="Q33" s="41" t="s">
        <v>859</v>
      </c>
      <c r="R33" s="39"/>
      <c r="S33" s="42" t="s">
        <v>937</v>
      </c>
      <c r="T33" s="42" t="s">
        <v>941</v>
      </c>
      <c r="U33" s="164" t="s">
        <v>1107</v>
      </c>
      <c r="V33" t="str">
        <f t="shared" si="1"/>
        <v xml:space="preserve">1J13C021 TD Mutations de la société française    2BBHC014 Histoire des sociétés rurales CM </v>
      </c>
      <c r="W33" s="47" t="s">
        <v>1061</v>
      </c>
      <c r="X33" s="47" t="s">
        <v>1066</v>
      </c>
      <c r="Y33" s="47" t="s">
        <v>1061</v>
      </c>
      <c r="Z33" s="47" t="s">
        <v>1012</v>
      </c>
      <c r="AA33" s="47" t="s">
        <v>1149</v>
      </c>
      <c r="AB33" s="47" t="s">
        <v>1211</v>
      </c>
      <c r="AC33" s="47" t="s">
        <v>1260</v>
      </c>
      <c r="AE33" s="47" t="s">
        <v>1274</v>
      </c>
      <c r="AF33" s="47" t="s">
        <v>1107</v>
      </c>
    </row>
    <row r="34" spans="1:32">
      <c r="A34" s="25" t="s">
        <v>292</v>
      </c>
      <c r="B34" s="26" t="s">
        <v>41</v>
      </c>
      <c r="C34" s="26" t="s">
        <v>367</v>
      </c>
      <c r="D34" s="27"/>
      <c r="E34" s="25" t="s">
        <v>372</v>
      </c>
      <c r="F34" s="28" t="s">
        <v>373</v>
      </c>
      <c r="J34" s="28" t="s">
        <v>371</v>
      </c>
      <c r="K34" s="28" t="str">
        <f t="shared" si="0"/>
        <v xml:space="preserve">1J04E012 CM Territoire et patrimoine  1J04E022 TD Territoire et patrimoine   </v>
      </c>
      <c r="L34" s="28" t="s">
        <v>451</v>
      </c>
      <c r="M34" s="28" t="s">
        <v>644</v>
      </c>
      <c r="N34" s="36"/>
      <c r="O34" s="36"/>
      <c r="Q34" s="43" t="s">
        <v>860</v>
      </c>
      <c r="R34" s="39"/>
      <c r="S34" s="44" t="s">
        <v>938</v>
      </c>
      <c r="T34" s="44" t="s">
        <v>942</v>
      </c>
      <c r="U34" s="165" t="s">
        <v>1108</v>
      </c>
      <c r="V34" t="str">
        <f t="shared" si="1"/>
        <v xml:space="preserve">1J14UET1 UE TRANSVERSALE S1 6 ECTS   2BBHC024 Histoire des sociétés rurales TD </v>
      </c>
      <c r="W34" s="48" t="s">
        <v>1062</v>
      </c>
      <c r="X34" s="48" t="s">
        <v>1083</v>
      </c>
      <c r="Y34" s="48" t="s">
        <v>1062</v>
      </c>
      <c r="Z34" s="48" t="s">
        <v>1013</v>
      </c>
      <c r="AA34" s="48" t="s">
        <v>1150</v>
      </c>
      <c r="AB34" s="48" t="s">
        <v>1212</v>
      </c>
      <c r="AC34" s="48" t="s">
        <v>1261</v>
      </c>
      <c r="AE34" s="48" t="s">
        <v>1275</v>
      </c>
      <c r="AF34" s="48" t="s">
        <v>1108</v>
      </c>
    </row>
    <row r="35" spans="1:32">
      <c r="A35" s="29" t="s">
        <v>292</v>
      </c>
      <c r="B35" s="30" t="s">
        <v>23</v>
      </c>
      <c r="C35" s="30" t="s">
        <v>326</v>
      </c>
      <c r="D35" s="27" t="s">
        <v>298</v>
      </c>
      <c r="E35" s="29" t="s">
        <v>374</v>
      </c>
      <c r="F35" s="28" t="s">
        <v>375</v>
      </c>
      <c r="J35" s="28" t="s">
        <v>373</v>
      </c>
      <c r="K35" s="28" t="str">
        <f t="shared" ref="K35:K66" si="2">(J35)&amp;" "&amp;(F35)&amp;" "&amp;(G35)&amp;" "&amp;(I35)</f>
        <v xml:space="preserve">1J04E022 TD Territoire et patrimoine  1J04OPT2 UE UE TRANSVERSALE CLASSIQUE OU PIM &gt;&gt; 6 ECTS  </v>
      </c>
      <c r="L35" s="28" t="s">
        <v>476</v>
      </c>
      <c r="M35" s="28" t="s">
        <v>445</v>
      </c>
      <c r="N35" s="36"/>
      <c r="O35" s="36"/>
      <c r="Q35" s="41" t="s">
        <v>861</v>
      </c>
      <c r="R35" s="39"/>
      <c r="S35" s="42" t="s">
        <v>939</v>
      </c>
      <c r="T35" s="42" t="s">
        <v>943</v>
      </c>
      <c r="U35" s="164" t="s">
        <v>1337</v>
      </c>
      <c r="V35" t="str">
        <f t="shared" si="1"/>
        <v>1JTRCLE1 langues Langues (1 langue au choix) &gt;&gt;    2BBHUED4 HISTOIRE GLOBALE, HISTOIRE CONNECTÉE  5</v>
      </c>
      <c r="W35" s="47" t="s">
        <v>1063</v>
      </c>
      <c r="X35" s="47" t="s">
        <v>1057</v>
      </c>
      <c r="Y35" s="47" t="s">
        <v>1063</v>
      </c>
      <c r="Z35" s="47" t="s">
        <v>1014</v>
      </c>
      <c r="AA35" s="47" t="s">
        <v>1151</v>
      </c>
      <c r="AB35" s="47" t="s">
        <v>1152</v>
      </c>
      <c r="AC35" s="47" t="s">
        <v>1262</v>
      </c>
      <c r="AE35" s="47" t="s">
        <v>1276</v>
      </c>
      <c r="AF35" s="47" t="s">
        <v>1057</v>
      </c>
    </row>
    <row r="36" spans="1:32">
      <c r="A36" s="25" t="s">
        <v>292</v>
      </c>
      <c r="B36" s="33" t="s">
        <v>23</v>
      </c>
      <c r="C36" s="33" t="s">
        <v>329</v>
      </c>
      <c r="D36" s="27" t="s">
        <v>298</v>
      </c>
      <c r="E36" s="25" t="s">
        <v>376</v>
      </c>
      <c r="F36" s="28" t="s">
        <v>377</v>
      </c>
      <c r="J36" s="28" t="s">
        <v>375</v>
      </c>
      <c r="K36" s="28" t="str">
        <f t="shared" si="2"/>
        <v xml:space="preserve">1J04OPT2 UE UE TRANSVERSALE CLASSIQUE OU PIM &gt;&gt; 6 ECTS 1J04UET2 UE TRANSVERSALE CLASSIQUE 6 ECTS  </v>
      </c>
      <c r="L36" s="28" t="s">
        <v>466</v>
      </c>
      <c r="M36" s="28" t="s">
        <v>646</v>
      </c>
      <c r="N36" s="36"/>
      <c r="O36" s="36"/>
      <c r="Q36" s="43" t="s">
        <v>862</v>
      </c>
      <c r="R36" s="39"/>
      <c r="S36" s="44" t="s">
        <v>940</v>
      </c>
      <c r="T36" s="44" t="s">
        <v>944</v>
      </c>
      <c r="U36" s="165" t="s">
        <v>1058</v>
      </c>
      <c r="V36" t="str">
        <f t="shared" si="1"/>
        <v xml:space="preserve">1J14MET1 TD Méthodologie (1 méthodologie par portail au choix*) &gt;&gt;    2BBHD014 Histoire globale, histoire connectée CM </v>
      </c>
      <c r="W36" s="48" t="s">
        <v>1064</v>
      </c>
      <c r="X36" s="48" t="s">
        <v>1058</v>
      </c>
      <c r="Y36" s="48" t="s">
        <v>1110</v>
      </c>
      <c r="Z36" s="48" t="s">
        <v>1015</v>
      </c>
      <c r="AA36" s="48" t="s">
        <v>1152</v>
      </c>
      <c r="AB36" s="48" t="s">
        <v>1213</v>
      </c>
      <c r="AC36" s="48" t="s">
        <v>1263</v>
      </c>
      <c r="AE36" s="48" t="s">
        <v>1106</v>
      </c>
      <c r="AF36" s="48" t="s">
        <v>1058</v>
      </c>
    </row>
    <row r="37" spans="1:32">
      <c r="A37" s="29" t="s">
        <v>292</v>
      </c>
      <c r="B37" s="31" t="s">
        <v>41</v>
      </c>
      <c r="C37" s="31" t="s">
        <v>68</v>
      </c>
      <c r="D37" s="32"/>
      <c r="E37" s="29" t="s">
        <v>378</v>
      </c>
      <c r="F37" s="28" t="s">
        <v>379</v>
      </c>
      <c r="J37" s="28" t="s">
        <v>377</v>
      </c>
      <c r="K37" s="28" t="str">
        <f t="shared" si="2"/>
        <v xml:space="preserve">1J04UET2 UE TRANSVERSALE CLASSIQUE 6 ECTS 1JTRCLE2 TD Langues   </v>
      </c>
      <c r="L37" s="28" t="s">
        <v>478</v>
      </c>
      <c r="M37" s="28" t="s">
        <v>648</v>
      </c>
      <c r="N37" s="36"/>
      <c r="O37" s="36"/>
      <c r="Q37" s="41" t="s">
        <v>863</v>
      </c>
      <c r="R37" s="39"/>
      <c r="S37" s="42" t="s">
        <v>941</v>
      </c>
      <c r="T37" s="42" t="s">
        <v>945</v>
      </c>
      <c r="U37" s="164" t="s">
        <v>1059</v>
      </c>
      <c r="V37" t="str">
        <f t="shared" si="1"/>
        <v xml:space="preserve">1JTRTIC1 CM Technologies de l'Information et de la Communication (TIC)**    2BBHD024 Histoire globale, histoire connectée TD </v>
      </c>
      <c r="W37" s="47" t="s">
        <v>1065</v>
      </c>
      <c r="X37" s="47" t="s">
        <v>1059</v>
      </c>
      <c r="Y37" s="47" t="s">
        <v>1111</v>
      </c>
      <c r="Z37" s="47" t="s">
        <v>1016</v>
      </c>
      <c r="AA37" s="47" t="s">
        <v>1153</v>
      </c>
      <c r="AB37" s="47" t="s">
        <v>1214</v>
      </c>
      <c r="AC37" s="47" t="s">
        <v>1264</v>
      </c>
      <c r="AE37" s="47" t="s">
        <v>1107</v>
      </c>
      <c r="AF37" s="47" t="s">
        <v>1059</v>
      </c>
    </row>
    <row r="38" spans="1:32">
      <c r="A38" s="25" t="s">
        <v>292</v>
      </c>
      <c r="B38" s="26" t="s">
        <v>41</v>
      </c>
      <c r="C38" s="26" t="s">
        <v>340</v>
      </c>
      <c r="D38" s="27"/>
      <c r="E38" s="25" t="s">
        <v>380</v>
      </c>
      <c r="F38" s="28" t="s">
        <v>381</v>
      </c>
      <c r="J38" s="28" t="s">
        <v>379</v>
      </c>
      <c r="K38" s="28" t="str">
        <f t="shared" si="2"/>
        <v xml:space="preserve">1JTRCLE2 TD Langues  1JTRTIC2 TD Technologies de l'Information et de la Communication (TIC)   </v>
      </c>
      <c r="L38" s="28" t="s">
        <v>481</v>
      </c>
      <c r="M38" s="28" t="s">
        <v>451</v>
      </c>
      <c r="N38" s="36"/>
      <c r="O38" s="36"/>
      <c r="Q38" s="43" t="s">
        <v>864</v>
      </c>
      <c r="R38" s="39"/>
      <c r="S38" s="44" t="s">
        <v>942</v>
      </c>
      <c r="T38" s="44" t="s">
        <v>965</v>
      </c>
      <c r="U38" s="165" t="s">
        <v>1060</v>
      </c>
      <c r="V38" t="str">
        <f t="shared" si="1"/>
        <v xml:space="preserve"> TIC     2JIHUIE4 PARCOURS INTERNATIONAL MINERVE HUMANITES ITALIEN   5</v>
      </c>
      <c r="W38" s="48" t="s">
        <v>1066</v>
      </c>
      <c r="X38" s="48" t="s">
        <v>1060</v>
      </c>
      <c r="Y38" s="48" t="s">
        <v>1112</v>
      </c>
      <c r="Z38" s="48" t="s">
        <v>1017</v>
      </c>
      <c r="AA38" s="48" t="s">
        <v>1154</v>
      </c>
      <c r="AB38" s="48" t="s">
        <v>1215</v>
      </c>
      <c r="AC38" s="48" t="s">
        <v>1265</v>
      </c>
      <c r="AE38" s="48" t="s">
        <v>1108</v>
      </c>
      <c r="AF38" s="48" t="s">
        <v>1060</v>
      </c>
    </row>
    <row r="39" spans="1:32">
      <c r="A39" s="29" t="s">
        <v>292</v>
      </c>
      <c r="B39" s="31" t="s">
        <v>41</v>
      </c>
      <c r="C39" s="31" t="s">
        <v>382</v>
      </c>
      <c r="D39" s="32"/>
      <c r="E39" s="29" t="s">
        <v>383</v>
      </c>
      <c r="F39" s="28" t="s">
        <v>384</v>
      </c>
      <c r="J39" s="28" t="s">
        <v>381</v>
      </c>
      <c r="K39" s="28" t="str">
        <f t="shared" si="2"/>
        <v xml:space="preserve">1JTRTIC2 TD Technologies de l'Information et de la Communication (TIC)  1JTRM042 TD Méthodologie    </v>
      </c>
      <c r="L39" s="28" t="s">
        <v>483</v>
      </c>
      <c r="M39" s="28" t="s">
        <v>651</v>
      </c>
      <c r="N39" s="36"/>
      <c r="O39" s="36"/>
      <c r="Q39" s="41" t="s">
        <v>865</v>
      </c>
      <c r="R39" s="39"/>
      <c r="S39" s="42" t="s">
        <v>943</v>
      </c>
      <c r="T39" s="42" t="s">
        <v>966</v>
      </c>
      <c r="U39" s="164" t="s">
        <v>1061</v>
      </c>
      <c r="V39" t="str">
        <f t="shared" si="1"/>
        <v xml:space="preserve">1J14PER2 SEM SEMESTRE 2 MIASHS 30   2JIHU014 CM Le città o la periferia nel cinema italiano                                  ITALIEN     CM </v>
      </c>
      <c r="W39" s="47" t="s">
        <v>1067</v>
      </c>
      <c r="X39" s="47" t="s">
        <v>1061</v>
      </c>
      <c r="Y39" s="47" t="s">
        <v>1113</v>
      </c>
      <c r="Z39" s="47" t="s">
        <v>1018</v>
      </c>
      <c r="AA39" s="47" t="s">
        <v>1155</v>
      </c>
      <c r="AB39" s="47" t="s">
        <v>1205</v>
      </c>
      <c r="AC39" s="47" t="s">
        <v>1266</v>
      </c>
      <c r="AE39" s="47" t="s">
        <v>1057</v>
      </c>
      <c r="AF39" s="47" t="s">
        <v>1061</v>
      </c>
    </row>
    <row r="40" spans="1:32">
      <c r="A40" s="25" t="s">
        <v>292</v>
      </c>
      <c r="B40" s="33" t="s">
        <v>23</v>
      </c>
      <c r="C40" s="33" t="s">
        <v>385</v>
      </c>
      <c r="D40" s="27" t="s">
        <v>298</v>
      </c>
      <c r="E40" s="25" t="s">
        <v>386</v>
      </c>
      <c r="F40" s="28" t="s">
        <v>387</v>
      </c>
      <c r="J40" s="28" t="s">
        <v>384</v>
      </c>
      <c r="K40" s="28" t="str">
        <f t="shared" si="2"/>
        <v xml:space="preserve">1JTRM042 TD Méthodologie   1JTRUEC2 UE TRANSVERSALE CLEFS 6 ECTS  </v>
      </c>
      <c r="L40" s="28" t="s">
        <v>460</v>
      </c>
      <c r="M40" s="28" t="s">
        <v>655</v>
      </c>
      <c r="N40" s="36"/>
      <c r="O40" s="36"/>
      <c r="Q40" s="43" t="s">
        <v>866</v>
      </c>
      <c r="R40" s="39"/>
      <c r="S40" s="44" t="s">
        <v>944</v>
      </c>
      <c r="T40" s="44" t="s">
        <v>967</v>
      </c>
      <c r="U40" s="165" t="s">
        <v>1062</v>
      </c>
      <c r="V40" t="str">
        <f t="shared" si="1"/>
        <v xml:space="preserve">1J14UEA2 UE OUTILS MATHEMATIQUES POUR SHS 2 7  ECTS   2JIHU024 TD  Le città o la periferia nel cinema italiano                                  ITALIEN TD </v>
      </c>
      <c r="W40" s="48" t="s">
        <v>1068</v>
      </c>
      <c r="X40" s="48" t="s">
        <v>1062</v>
      </c>
      <c r="Y40" s="48" t="s">
        <v>1114</v>
      </c>
      <c r="Z40" s="48" t="s">
        <v>1019</v>
      </c>
      <c r="AA40" s="48" t="s">
        <v>1142</v>
      </c>
      <c r="AB40" s="48" t="s">
        <v>1207</v>
      </c>
      <c r="AC40" s="48" t="s">
        <v>1267</v>
      </c>
      <c r="AE40" s="48" t="s">
        <v>1058</v>
      </c>
      <c r="AF40" s="48" t="s">
        <v>1062</v>
      </c>
    </row>
    <row r="41" spans="1:32">
      <c r="A41" s="29" t="s">
        <v>292</v>
      </c>
      <c r="B41" s="31" t="s">
        <v>41</v>
      </c>
      <c r="C41" s="31" t="s">
        <v>68</v>
      </c>
      <c r="D41" s="32"/>
      <c r="E41" s="29" t="s">
        <v>378</v>
      </c>
      <c r="F41" s="28" t="s">
        <v>379</v>
      </c>
      <c r="J41" s="28" t="s">
        <v>387</v>
      </c>
      <c r="K41" s="28" t="str">
        <f t="shared" si="2"/>
        <v xml:space="preserve">1JTRUEC2 UE TRANSVERSALE CLEFS 6 ECTS 1JTRCLE2 TD Langues   </v>
      </c>
      <c r="L41" s="28" t="s">
        <v>450</v>
      </c>
      <c r="M41" s="28" t="s">
        <v>658</v>
      </c>
      <c r="N41" s="36"/>
      <c r="O41" s="36"/>
      <c r="Q41" s="41" t="s">
        <v>867</v>
      </c>
      <c r="R41" s="39"/>
      <c r="S41" s="42" t="s">
        <v>945</v>
      </c>
      <c r="T41" s="42" t="s">
        <v>968</v>
      </c>
      <c r="U41" s="164" t="s">
        <v>1063</v>
      </c>
      <c r="V41" t="str">
        <f t="shared" si="1"/>
        <v xml:space="preserve">1J14A012 CM Théorie des graphes    2JIHU034 Letterature, arti, storia CM </v>
      </c>
      <c r="W41" s="47" t="s">
        <v>1069</v>
      </c>
      <c r="X41" s="47" t="s">
        <v>1063</v>
      </c>
      <c r="Y41" s="47" t="s">
        <v>1115</v>
      </c>
      <c r="Z41" s="47" t="s">
        <v>1020</v>
      </c>
      <c r="AA41" s="47" t="s">
        <v>1144</v>
      </c>
      <c r="AB41" s="47" t="s">
        <v>1216</v>
      </c>
      <c r="AC41" s="47" t="s">
        <v>1268</v>
      </c>
      <c r="AE41" s="47" t="s">
        <v>1059</v>
      </c>
      <c r="AF41" s="47" t="s">
        <v>1063</v>
      </c>
    </row>
    <row r="42" spans="1:32">
      <c r="A42" s="25" t="s">
        <v>292</v>
      </c>
      <c r="B42" s="26" t="s">
        <v>41</v>
      </c>
      <c r="C42" s="26" t="s">
        <v>340</v>
      </c>
      <c r="D42" s="27"/>
      <c r="E42" s="25" t="s">
        <v>380</v>
      </c>
      <c r="F42" s="28" t="s">
        <v>381</v>
      </c>
      <c r="J42" s="28" t="s">
        <v>379</v>
      </c>
      <c r="K42" s="28" t="str">
        <f t="shared" si="2"/>
        <v xml:space="preserve">1JTRCLE2 TD Langues  1JTRTIC2 TD Technologies de l'Information et de la Communication (TIC)   </v>
      </c>
      <c r="L42" s="28" t="s">
        <v>451</v>
      </c>
      <c r="M42" s="28" t="s">
        <v>660</v>
      </c>
      <c r="N42" s="36"/>
      <c r="O42" s="36"/>
      <c r="Q42" s="43" t="s">
        <v>868</v>
      </c>
      <c r="R42" s="39"/>
      <c r="S42" s="44" t="s">
        <v>946</v>
      </c>
      <c r="T42" s="44" t="s">
        <v>969</v>
      </c>
      <c r="U42" s="165" t="s">
        <v>1338</v>
      </c>
      <c r="V42" t="str">
        <f t="shared" si="1"/>
        <v xml:space="preserve">1J14A022 TD Théorie des graphes    2JIHU044 Letterature, arti, storia TD </v>
      </c>
      <c r="W42" s="48" t="s">
        <v>1070</v>
      </c>
      <c r="X42" s="48" t="s">
        <v>1064</v>
      </c>
      <c r="Y42" s="48" t="s">
        <v>1116</v>
      </c>
      <c r="Z42" s="48" t="s">
        <v>1021</v>
      </c>
      <c r="AA42" s="48" t="s">
        <v>1078</v>
      </c>
      <c r="AB42" s="48" t="s">
        <v>1050</v>
      </c>
      <c r="AC42" s="48" t="s">
        <v>1269</v>
      </c>
      <c r="AE42" s="48" t="s">
        <v>1060</v>
      </c>
      <c r="AF42" s="48" t="s">
        <v>1307</v>
      </c>
    </row>
    <row r="43" spans="1:32">
      <c r="A43" s="29" t="s">
        <v>292</v>
      </c>
      <c r="B43" s="31" t="s">
        <v>41</v>
      </c>
      <c r="C43" s="31" t="s">
        <v>388</v>
      </c>
      <c r="D43" s="32"/>
      <c r="E43" s="29" t="s">
        <v>389</v>
      </c>
      <c r="F43" s="28" t="s">
        <v>390</v>
      </c>
      <c r="J43" s="28" t="s">
        <v>381</v>
      </c>
      <c r="K43" s="28" t="str">
        <f t="shared" si="2"/>
        <v xml:space="preserve">1JTRTIC2 TD Technologies de l'Information et de la Communication (TIC)  1JTRMCL2 TD CLEFS pour l'Université   </v>
      </c>
      <c r="L43" s="28" t="s">
        <v>486</v>
      </c>
      <c r="M43" s="28" t="s">
        <v>663</v>
      </c>
      <c r="N43" s="36"/>
      <c r="O43" s="36"/>
      <c r="Q43" s="41" t="s">
        <v>869</v>
      </c>
      <c r="R43" s="39"/>
      <c r="S43" s="42" t="s">
        <v>947</v>
      </c>
      <c r="T43" s="42" t="s">
        <v>955</v>
      </c>
      <c r="U43" s="164" t="s">
        <v>1233</v>
      </c>
      <c r="V43" t="str">
        <f t="shared" si="1"/>
        <v>1J14UEB2 UE INFORMATIQUE 2 6 ECTS   2JTRUEI4 UE TR4 TRANSVERSALE SPECIFIQUE PARCOURS INTERNATIONAUX MINERVE   5</v>
      </c>
      <c r="W43" s="47" t="s">
        <v>1071</v>
      </c>
      <c r="X43" s="47" t="s">
        <v>1065</v>
      </c>
      <c r="Y43" s="47" t="s">
        <v>1117</v>
      </c>
      <c r="Z43" s="47" t="s">
        <v>1022</v>
      </c>
      <c r="AA43" s="47" t="s">
        <v>1079</v>
      </c>
      <c r="AB43" s="47" t="s">
        <v>1051</v>
      </c>
      <c r="AC43" s="47" t="s">
        <v>1270</v>
      </c>
      <c r="AE43" s="47" t="s">
        <v>1061</v>
      </c>
      <c r="AF43" s="47" t="s">
        <v>1308</v>
      </c>
    </row>
    <row r="44" spans="1:32">
      <c r="A44" s="25" t="s">
        <v>292</v>
      </c>
      <c r="B44" s="33" t="s">
        <v>23</v>
      </c>
      <c r="C44" s="33" t="s">
        <v>342</v>
      </c>
      <c r="D44" s="27" t="s">
        <v>298</v>
      </c>
      <c r="E44" s="25" t="s">
        <v>391</v>
      </c>
      <c r="F44" s="28" t="str">
        <f>(E44)&amp;" "&amp;(B44)&amp;" "&amp;(C44)&amp;" "&amp;(D44)</f>
        <v>1JTROPI2 UE TRANSVERSALE PIM ALLEMAND, ESPAGNOL, ITALIEN &gt;&gt; 6 ECTS</v>
      </c>
      <c r="J44" s="28" t="s">
        <v>390</v>
      </c>
      <c r="K44" s="28" t="str">
        <f t="shared" si="2"/>
        <v xml:space="preserve">1JTRMCL2 TD CLEFS pour l'Université  1JTROPI2 UE TRANSVERSALE PIM ALLEMAND, ESPAGNOL, ITALIEN &gt;&gt; 6 ECTS  </v>
      </c>
      <c r="L44" s="28" t="s">
        <v>466</v>
      </c>
      <c r="M44" s="28" t="s">
        <v>666</v>
      </c>
      <c r="N44" s="36"/>
      <c r="O44" s="36"/>
      <c r="Q44" s="43" t="s">
        <v>870</v>
      </c>
      <c r="R44" s="39"/>
      <c r="S44" s="44" t="s">
        <v>948</v>
      </c>
      <c r="T44" s="39"/>
      <c r="U44" s="165" t="s">
        <v>1235</v>
      </c>
      <c r="V44" t="str">
        <f t="shared" si="1"/>
        <v xml:space="preserve">1J14B012 TIC Applications informatiques génériques    </v>
      </c>
      <c r="W44" s="48" t="s">
        <v>1072</v>
      </c>
      <c r="X44" s="48" t="s">
        <v>1066</v>
      </c>
      <c r="Y44" s="48" t="s">
        <v>1118</v>
      </c>
      <c r="Z44" s="48" t="s">
        <v>1023</v>
      </c>
      <c r="AA44" s="48" t="s">
        <v>1080</v>
      </c>
      <c r="AB44" s="48" t="s">
        <v>1156</v>
      </c>
      <c r="AC44" s="48" t="s">
        <v>1271</v>
      </c>
      <c r="AE44" s="48" t="s">
        <v>1062</v>
      </c>
      <c r="AF44" s="48" t="s">
        <v>1309</v>
      </c>
    </row>
    <row r="45" spans="1:32">
      <c r="A45" s="29" t="s">
        <v>731</v>
      </c>
      <c r="B45" s="31" t="s">
        <v>293</v>
      </c>
      <c r="C45" s="31" t="s">
        <v>732</v>
      </c>
      <c r="D45" s="32" t="s">
        <v>733</v>
      </c>
      <c r="E45" s="29" t="s">
        <v>734</v>
      </c>
      <c r="F45" s="28" t="str">
        <f t="shared" ref="F45:F108" si="3">(E45)&amp;" "&amp;(B45)&amp;" "&amp;(C45)&amp;" "&amp;(D45)</f>
        <v>1J08PER1 SEM SEMESTRE 1 - HUMANITÉS 30</v>
      </c>
      <c r="J45" s="28" t="s">
        <v>392</v>
      </c>
      <c r="K45" s="28" t="str">
        <f t="shared" si="2"/>
        <v xml:space="preserve">1JTROPI2 UE TRANSVERSALE PIM ALLEMAND, ESPAGNOL, ITALIEN &gt;&gt; 6 ECTS 1J08PER1 SEM SEMESTRE 1 - HUMANITÉS 30  </v>
      </c>
      <c r="L45" s="28" t="s">
        <v>489</v>
      </c>
      <c r="M45" s="28" t="s">
        <v>669</v>
      </c>
      <c r="N45" s="36"/>
      <c r="O45" s="36"/>
      <c r="Q45" s="41" t="s">
        <v>871</v>
      </c>
      <c r="R45" s="39"/>
      <c r="S45" s="42" t="s">
        <v>949</v>
      </c>
      <c r="T45" s="39"/>
      <c r="U45" s="164" t="s">
        <v>1236</v>
      </c>
      <c r="V45" t="str">
        <f t="shared" si="1"/>
        <v xml:space="preserve">1J14B022 TIC Algorithmie - Programmation 2    </v>
      </c>
      <c r="W45" s="47" t="s">
        <v>1073</v>
      </c>
      <c r="X45" s="47" t="s">
        <v>1067</v>
      </c>
      <c r="Y45" s="47" t="s">
        <v>1119</v>
      </c>
      <c r="Z45" s="47" t="s">
        <v>1024</v>
      </c>
      <c r="AA45" s="47" t="s">
        <v>1081</v>
      </c>
      <c r="AB45" s="47" t="s">
        <v>1157</v>
      </c>
      <c r="AC45" s="47" t="s">
        <v>1272</v>
      </c>
      <c r="AE45" s="47" t="s">
        <v>1063</v>
      </c>
      <c r="AF45" s="47" t="s">
        <v>1310</v>
      </c>
    </row>
    <row r="46" spans="1:32">
      <c r="A46" s="29" t="s">
        <v>731</v>
      </c>
      <c r="B46" s="30" t="s">
        <v>23</v>
      </c>
      <c r="C46" s="30" t="s">
        <v>735</v>
      </c>
      <c r="D46" s="27" t="s">
        <v>298</v>
      </c>
      <c r="E46" s="29" t="s">
        <v>736</v>
      </c>
      <c r="F46" s="28" t="str">
        <f t="shared" si="3"/>
        <v>1J08UEA1 UE L'EUROPE ET LE MONDE (MOYEN ÂGE-XVIIIE SIÈCLE) 6 ECTS</v>
      </c>
      <c r="K46" s="28" t="str">
        <f t="shared" si="2"/>
        <v xml:space="preserve"> 1J08UEA1 UE L'EUROPE ET LE MONDE (MOYEN ÂGE-XVIIIE SIÈCLE) 6 ECTS  </v>
      </c>
      <c r="L46" s="28" t="s">
        <v>491</v>
      </c>
      <c r="M46" s="28" t="s">
        <v>672</v>
      </c>
      <c r="N46" s="36"/>
      <c r="O46" s="36"/>
      <c r="Q46" s="43" t="s">
        <v>872</v>
      </c>
      <c r="R46" s="39"/>
      <c r="S46" s="44" t="s">
        <v>950</v>
      </c>
      <c r="T46" s="39"/>
      <c r="U46" s="165" t="s">
        <v>1234</v>
      </c>
      <c r="V46" t="str">
        <f t="shared" si="1"/>
        <v xml:space="preserve">1J14UEC2 UE PSYCHOLOGIE-
COUPLE PSYCHOLOGIE/SCIENCES COGNITIVES S2  (PORTAIL 01) 6 ECTS   </v>
      </c>
      <c r="W46" s="48" t="s">
        <v>1074</v>
      </c>
      <c r="X46" s="48" t="s">
        <v>1068</v>
      </c>
      <c r="Z46" s="48" t="s">
        <v>1025</v>
      </c>
      <c r="AA46" s="48" t="s">
        <v>1156</v>
      </c>
      <c r="AB46" s="48" t="s">
        <v>1159</v>
      </c>
      <c r="AC46" s="48" t="s">
        <v>1273</v>
      </c>
      <c r="AE46" s="48" t="s">
        <v>1298</v>
      </c>
      <c r="AF46" s="48" t="s">
        <v>1311</v>
      </c>
    </row>
    <row r="47" spans="1:32">
      <c r="A47" s="25" t="s">
        <v>731</v>
      </c>
      <c r="B47" s="26" t="s">
        <v>39</v>
      </c>
      <c r="C47" s="26" t="s">
        <v>737</v>
      </c>
      <c r="D47" s="27"/>
      <c r="E47" s="25" t="s">
        <v>738</v>
      </c>
      <c r="F47" s="28" t="str">
        <f t="shared" si="3"/>
        <v xml:space="preserve">1J08A011 CM L'Europe et le monde (Moyen Âge-XVIIIe siècle) </v>
      </c>
      <c r="K47" s="28" t="str">
        <f t="shared" si="2"/>
        <v xml:space="preserve"> 1J08A011 CM L'Europe et le monde (Moyen Âge-XVIIIe siècle)   </v>
      </c>
      <c r="L47" s="28" t="s">
        <v>494</v>
      </c>
      <c r="M47" s="28" t="s">
        <v>675</v>
      </c>
      <c r="N47" s="36"/>
      <c r="O47" s="36"/>
      <c r="Q47" s="41" t="s">
        <v>873</v>
      </c>
      <c r="R47" s="39"/>
      <c r="S47" s="42" t="s">
        <v>951</v>
      </c>
      <c r="T47" s="39"/>
      <c r="U47" s="164" t="s">
        <v>1339</v>
      </c>
      <c r="V47" t="str">
        <f t="shared" si="1"/>
        <v xml:space="preserve">1J01C012 CM Psychologie sociale    </v>
      </c>
      <c r="W47" s="47" t="s">
        <v>1075</v>
      </c>
      <c r="X47" s="47" t="s">
        <v>1069</v>
      </c>
      <c r="Z47" s="47" t="s">
        <v>1026</v>
      </c>
      <c r="AA47" s="47" t="s">
        <v>1157</v>
      </c>
      <c r="AB47" s="47" t="s">
        <v>1158</v>
      </c>
      <c r="AC47" s="47" t="s">
        <v>1054</v>
      </c>
      <c r="AE47" s="47" t="s">
        <v>1295</v>
      </c>
      <c r="AF47" s="47" t="s">
        <v>1297</v>
      </c>
    </row>
    <row r="48" spans="1:32">
      <c r="A48" s="29" t="s">
        <v>731</v>
      </c>
      <c r="B48" s="31" t="s">
        <v>41</v>
      </c>
      <c r="C48" s="31" t="s">
        <v>737</v>
      </c>
      <c r="D48" s="32"/>
      <c r="E48" s="29" t="s">
        <v>739</v>
      </c>
      <c r="F48" s="28" t="str">
        <f t="shared" si="3"/>
        <v xml:space="preserve">1J08A021 TD L'Europe et le monde (Moyen Âge-XVIIIe siècle) </v>
      </c>
      <c r="K48" s="28" t="str">
        <f t="shared" si="2"/>
        <v xml:space="preserve"> 1J08A021 TD L'Europe et le monde (Moyen Âge-XVIIIe siècle)   </v>
      </c>
      <c r="L48" s="28" t="s">
        <v>497</v>
      </c>
      <c r="M48" s="28" t="s">
        <v>677</v>
      </c>
      <c r="N48" s="36"/>
      <c r="O48" s="36"/>
      <c r="Q48" s="43" t="s">
        <v>874</v>
      </c>
      <c r="R48" s="39"/>
      <c r="S48" s="44" t="s">
        <v>952</v>
      </c>
      <c r="T48" s="39"/>
      <c r="U48" s="165" t="s">
        <v>1340</v>
      </c>
      <c r="V48" t="str">
        <f t="shared" si="1"/>
        <v xml:space="preserve">1J01C022 TD Psychologie sociale    </v>
      </c>
      <c r="X48" s="48" t="s">
        <v>1070</v>
      </c>
      <c r="Z48" s="48" t="s">
        <v>1027</v>
      </c>
      <c r="AA48" s="48" t="s">
        <v>1158</v>
      </c>
      <c r="AB48" s="48" t="s">
        <v>1054</v>
      </c>
      <c r="AC48" s="48" t="s">
        <v>1055</v>
      </c>
      <c r="AE48" s="48" t="s">
        <v>1296</v>
      </c>
    </row>
    <row r="49" spans="1:31">
      <c r="A49" s="25" t="s">
        <v>731</v>
      </c>
      <c r="B49" s="33" t="s">
        <v>23</v>
      </c>
      <c r="C49" s="33" t="s">
        <v>740</v>
      </c>
      <c r="D49" s="27" t="s">
        <v>298</v>
      </c>
      <c r="E49" s="25" t="s">
        <v>741</v>
      </c>
      <c r="F49" s="28" t="str">
        <f t="shared" si="3"/>
        <v>1J08UEB1 UE ANTIQUITÉS: HISTOIRE, ARTS, LITTÉRATURES 6 ECTS</v>
      </c>
      <c r="K49" s="28" t="str">
        <f t="shared" si="2"/>
        <v xml:space="preserve"> 1J08UEB1 UE ANTIQUITÉS: HISTOIRE, ARTS, LITTÉRATURES 6 ECTS  </v>
      </c>
      <c r="L49" s="28" t="s">
        <v>499</v>
      </c>
      <c r="M49" s="28" t="s">
        <v>680</v>
      </c>
      <c r="N49" s="36"/>
      <c r="O49" s="36"/>
      <c r="Q49" s="41" t="s">
        <v>875</v>
      </c>
      <c r="R49" s="39"/>
      <c r="S49" s="42" t="s">
        <v>953</v>
      </c>
      <c r="T49" s="39"/>
      <c r="U49" s="164" t="s">
        <v>1341</v>
      </c>
      <c r="V49" t="str">
        <f t="shared" si="1"/>
        <v xml:space="preserve">1J14UED2 UE SCIENCES COGNITIVES-
COUPLE PSYCHOLOGIE/SCIENCES COGNITIVES S2  (PORTAIL 01) 6 ECTS   </v>
      </c>
      <c r="X49" s="47" t="s">
        <v>1071</v>
      </c>
      <c r="Z49" s="47" t="s">
        <v>1028</v>
      </c>
      <c r="AA49" s="47" t="s">
        <v>1159</v>
      </c>
      <c r="AB49" s="47" t="s">
        <v>1055</v>
      </c>
      <c r="AC49" s="47" t="s">
        <v>1056</v>
      </c>
      <c r="AE49" s="47" t="s">
        <v>1297</v>
      </c>
    </row>
    <row r="50" spans="1:31">
      <c r="A50" s="29" t="s">
        <v>731</v>
      </c>
      <c r="B50" s="31" t="s">
        <v>39</v>
      </c>
      <c r="C50" s="31" t="s">
        <v>742</v>
      </c>
      <c r="D50" s="32"/>
      <c r="E50" s="29" t="s">
        <v>743</v>
      </c>
      <c r="F50" s="28" t="str">
        <f t="shared" si="3"/>
        <v xml:space="preserve">1J08B011 CM Antiquités: histoire, arts, littératures  </v>
      </c>
      <c r="K50" s="28" t="str">
        <f t="shared" si="2"/>
        <v xml:space="preserve"> 1J08B011 CM Antiquités: histoire, arts, littératures    </v>
      </c>
      <c r="L50" s="28" t="s">
        <v>502</v>
      </c>
      <c r="M50" s="28" t="s">
        <v>683</v>
      </c>
      <c r="N50" s="36"/>
      <c r="O50" s="36"/>
      <c r="Q50" s="43" t="s">
        <v>876</v>
      </c>
      <c r="R50" s="39"/>
      <c r="S50" s="44" t="s">
        <v>954</v>
      </c>
      <c r="T50" s="39"/>
      <c r="U50" s="165" t="s">
        <v>1342</v>
      </c>
      <c r="V50" t="str">
        <f t="shared" si="1"/>
        <v xml:space="preserve">1J01A012 CM Sciences cognitives    </v>
      </c>
      <c r="X50" s="48" t="s">
        <v>1072</v>
      </c>
      <c r="Z50" s="48" t="s">
        <v>1029</v>
      </c>
      <c r="AA50" s="48" t="s">
        <v>1054</v>
      </c>
      <c r="AB50" s="48" t="s">
        <v>1056</v>
      </c>
      <c r="AC50" s="48" t="s">
        <v>1274</v>
      </c>
      <c r="AE50" s="48"/>
    </row>
    <row r="51" spans="1:31">
      <c r="A51" s="25" t="s">
        <v>731</v>
      </c>
      <c r="B51" s="26" t="s">
        <v>41</v>
      </c>
      <c r="C51" s="26" t="s">
        <v>744</v>
      </c>
      <c r="D51" s="27"/>
      <c r="E51" s="25" t="s">
        <v>745</v>
      </c>
      <c r="F51" s="28" t="str">
        <f t="shared" si="3"/>
        <v xml:space="preserve">1J08B021 TD Antiquités: histoire, arts, littératures </v>
      </c>
      <c r="K51" s="28" t="str">
        <f t="shared" si="2"/>
        <v xml:space="preserve"> 1J08B021 TD Antiquités: histoire, arts, littératures   </v>
      </c>
      <c r="L51" s="28" t="s">
        <v>505</v>
      </c>
      <c r="M51" s="28" t="s">
        <v>685</v>
      </c>
      <c r="N51" s="36"/>
      <c r="O51" s="36"/>
      <c r="Q51" s="41" t="s">
        <v>877</v>
      </c>
      <c r="R51" s="39"/>
      <c r="S51" s="42" t="s">
        <v>955</v>
      </c>
      <c r="T51" s="39"/>
      <c r="U51" s="164" t="s">
        <v>1343</v>
      </c>
      <c r="V51" t="str">
        <f t="shared" si="1"/>
        <v xml:space="preserve">1J01A022 TD Sciences cognitives    </v>
      </c>
      <c r="X51" s="47" t="s">
        <v>1073</v>
      </c>
      <c r="Z51" s="47" t="s">
        <v>1030</v>
      </c>
      <c r="AA51" s="47" t="s">
        <v>1160</v>
      </c>
      <c r="AB51" s="47" t="s">
        <v>1162</v>
      </c>
      <c r="AC51" s="47" t="s">
        <v>1275</v>
      </c>
      <c r="AE51" s="47"/>
    </row>
    <row r="52" spans="1:31">
      <c r="A52" s="29" t="s">
        <v>731</v>
      </c>
      <c r="B52" s="30" t="s">
        <v>23</v>
      </c>
      <c r="C52" s="30" t="s">
        <v>746</v>
      </c>
      <c r="D52" s="27" t="s">
        <v>298</v>
      </c>
      <c r="E52" s="29" t="s">
        <v>747</v>
      </c>
      <c r="F52" s="28" t="str">
        <f t="shared" si="3"/>
        <v>1J08UEC1 UE LANGUES, TERRITOIRES, REPRÉSENTATIONS 6 ECTS</v>
      </c>
      <c r="K52" s="28" t="str">
        <f t="shared" si="2"/>
        <v xml:space="preserve"> 1J08UEC1 UE LANGUES, TERRITOIRES, REPRÉSENTATIONS 6 ECTS  </v>
      </c>
      <c r="L52" s="28" t="s">
        <v>507</v>
      </c>
      <c r="M52" s="28" t="s">
        <v>688</v>
      </c>
      <c r="N52" s="36"/>
      <c r="O52" s="36"/>
      <c r="Q52" s="43" t="s">
        <v>878</v>
      </c>
      <c r="R52" s="39"/>
      <c r="S52" s="44" t="s">
        <v>956</v>
      </c>
      <c r="T52" s="39"/>
      <c r="U52" s="165" t="s">
        <v>1344</v>
      </c>
      <c r="V52" t="str">
        <f t="shared" si="1"/>
        <v xml:space="preserve">1J14UEE2 UE GEOGRAPHIE-
COUPLE GEOGRAPHIE/HISTOIRE S2 (PORTAIL 04) 6 ECTS   </v>
      </c>
      <c r="X52" s="48" t="s">
        <v>1074</v>
      </c>
      <c r="AA52" s="48" t="s">
        <v>1161</v>
      </c>
      <c r="AB52" s="48" t="s">
        <v>1217</v>
      </c>
      <c r="AC52" s="48" t="s">
        <v>1276</v>
      </c>
    </row>
    <row r="53" spans="1:31">
      <c r="A53" s="25" t="s">
        <v>731</v>
      </c>
      <c r="B53" s="26" t="s">
        <v>39</v>
      </c>
      <c r="C53" s="26" t="s">
        <v>748</v>
      </c>
      <c r="D53" s="27"/>
      <c r="E53" s="25" t="s">
        <v>749</v>
      </c>
      <c r="F53" s="28" t="str">
        <f t="shared" si="3"/>
        <v xml:space="preserve">1J08C011 CM Langues, territoires, représentations </v>
      </c>
      <c r="K53" s="28" t="str">
        <f t="shared" si="2"/>
        <v xml:space="preserve"> 1J08C011 CM Langues, territoires, représentations   </v>
      </c>
      <c r="L53" s="28" t="s">
        <v>510</v>
      </c>
      <c r="M53" s="28" t="s">
        <v>351</v>
      </c>
      <c r="N53" s="36"/>
      <c r="O53" s="36"/>
      <c r="Q53" s="41" t="s">
        <v>879</v>
      </c>
      <c r="R53" s="39"/>
      <c r="S53" s="42" t="s">
        <v>957</v>
      </c>
      <c r="T53" s="39"/>
      <c r="U53" s="167"/>
      <c r="V53" t="str">
        <f t="shared" si="1"/>
        <v xml:space="preserve">1J04A012 CM Géographie et aménagement    </v>
      </c>
      <c r="X53" s="47" t="s">
        <v>1084</v>
      </c>
      <c r="AA53" s="47" t="s">
        <v>1162</v>
      </c>
      <c r="AB53" s="47" t="s">
        <v>1218</v>
      </c>
      <c r="AC53" s="47" t="s">
        <v>1106</v>
      </c>
      <c r="AE53" s="47"/>
    </row>
    <row r="54" spans="1:31">
      <c r="A54" s="29" t="s">
        <v>731</v>
      </c>
      <c r="B54" s="31" t="s">
        <v>41</v>
      </c>
      <c r="C54" s="31" t="s">
        <v>748</v>
      </c>
      <c r="D54" s="32"/>
      <c r="E54" s="29" t="s">
        <v>750</v>
      </c>
      <c r="F54" s="28" t="str">
        <f t="shared" si="3"/>
        <v xml:space="preserve">1J08C021 TD Langues, territoires, représentations </v>
      </c>
      <c r="K54" s="28" t="str">
        <f t="shared" si="2"/>
        <v xml:space="preserve"> 1J08C021 TD Langues, territoires, représentations   </v>
      </c>
      <c r="L54" s="28" t="s">
        <v>512</v>
      </c>
      <c r="M54" s="28" t="s">
        <v>353</v>
      </c>
      <c r="N54" s="36"/>
      <c r="O54" s="36"/>
      <c r="Q54" s="43" t="s">
        <v>880</v>
      </c>
      <c r="R54" s="39"/>
      <c r="S54" s="39"/>
      <c r="T54" s="39"/>
      <c r="U54" s="167"/>
      <c r="V54" t="str">
        <f t="shared" si="1"/>
        <v xml:space="preserve">1J04A022 TD Géographie et aménagement    </v>
      </c>
      <c r="X54" s="48" t="s">
        <v>1085</v>
      </c>
      <c r="AA54" s="48" t="s">
        <v>1163</v>
      </c>
      <c r="AB54" s="48" t="s">
        <v>1219</v>
      </c>
      <c r="AC54" s="48" t="s">
        <v>1107</v>
      </c>
      <c r="AE54" s="48"/>
    </row>
    <row r="55" spans="1:31" ht="15.75">
      <c r="A55" s="25" t="s">
        <v>731</v>
      </c>
      <c r="B55" s="26" t="s">
        <v>41</v>
      </c>
      <c r="C55" s="26" t="s">
        <v>751</v>
      </c>
      <c r="D55" s="27"/>
      <c r="E55" s="25" t="s">
        <v>752</v>
      </c>
      <c r="F55" s="28" t="str">
        <f t="shared" si="3"/>
        <v xml:space="preserve">1J08D031 TD Lettres classiques (latin débutant) [Mut : 1J11C031] </v>
      </c>
      <c r="K55" s="28" t="str">
        <f t="shared" si="2"/>
        <v xml:space="preserve"> 1J08D031 TD Lettres classiques (latin débutant) [Mut : 1J11C031]   </v>
      </c>
      <c r="L55" s="28" t="s">
        <v>514</v>
      </c>
      <c r="M55" s="28" t="s">
        <v>691</v>
      </c>
      <c r="N55" s="36"/>
      <c r="O55" s="36"/>
      <c r="Q55" s="41" t="s">
        <v>881</v>
      </c>
      <c r="R55" s="39"/>
      <c r="S55" s="39"/>
      <c r="T55" s="39"/>
      <c r="U55" s="167"/>
      <c r="V55" t="str">
        <f t="shared" si="1"/>
        <v xml:space="preserve">1J14UEF2 UE HISTOIRE-
COUPLE GEOGRAPHIE/HISTOIRE S2  (PORTAIL 04) 6 ECTS   </v>
      </c>
      <c r="X55" s="47" t="s">
        <v>1086</v>
      </c>
      <c r="AA55" s="47" t="s">
        <v>1164</v>
      </c>
      <c r="AB55" s="47" t="s">
        <v>1220</v>
      </c>
      <c r="AC55" s="47" t="s">
        <v>1108</v>
      </c>
    </row>
    <row r="56" spans="1:31" ht="15.75">
      <c r="A56" s="29" t="s">
        <v>731</v>
      </c>
      <c r="B56" s="31" t="s">
        <v>41</v>
      </c>
      <c r="C56" s="31" t="s">
        <v>753</v>
      </c>
      <c r="D56" s="32"/>
      <c r="E56" s="29" t="s">
        <v>754</v>
      </c>
      <c r="F56" s="28" t="str">
        <f t="shared" si="3"/>
        <v xml:space="preserve">1J08D041 TD Lettres classiques (latin renforcé) [Mut : 1J11C041] </v>
      </c>
      <c r="K56" s="28" t="str">
        <f t="shared" si="2"/>
        <v xml:space="preserve"> 1J08D041 TD Lettres classiques (latin renforcé) [Mut : 1J11C041]   </v>
      </c>
      <c r="L56" s="28" t="s">
        <v>517</v>
      </c>
      <c r="M56" s="28" t="s">
        <v>364</v>
      </c>
      <c r="N56" s="36"/>
      <c r="O56" s="36"/>
      <c r="Q56" s="38" t="s">
        <v>882</v>
      </c>
      <c r="V56" t="str">
        <f t="shared" si="1"/>
        <v xml:space="preserve">1J04C012 CM Histoire    </v>
      </c>
      <c r="X56" s="48" t="s">
        <v>1087</v>
      </c>
      <c r="AA56" s="48" t="s">
        <v>1165</v>
      </c>
      <c r="AB56" s="48" t="s">
        <v>1168</v>
      </c>
      <c r="AC56" s="48" t="s">
        <v>1057</v>
      </c>
    </row>
    <row r="57" spans="1:31" ht="15.75">
      <c r="A57" s="25" t="s">
        <v>731</v>
      </c>
      <c r="B57" s="26" t="s">
        <v>41</v>
      </c>
      <c r="C57" s="26" t="s">
        <v>755</v>
      </c>
      <c r="D57" s="27"/>
      <c r="E57" s="25" t="s">
        <v>756</v>
      </c>
      <c r="F57" s="28" t="str">
        <f t="shared" si="3"/>
        <v xml:space="preserve">1J08D051 TD Lettres classiques (grec débutant) [Mut : 1J11C051] </v>
      </c>
      <c r="K57" s="28" t="str">
        <f t="shared" si="2"/>
        <v xml:space="preserve"> 1J08D051 TD Lettres classiques (grec débutant) [Mut : 1J11C051]   </v>
      </c>
      <c r="L57" s="28" t="s">
        <v>520</v>
      </c>
      <c r="M57" s="28" t="s">
        <v>366</v>
      </c>
      <c r="N57" s="36"/>
      <c r="O57" s="36"/>
      <c r="V57" t="str">
        <f t="shared" si="1"/>
        <v xml:space="preserve">1J04C022 TD Histoire    </v>
      </c>
      <c r="AA57" s="47" t="s">
        <v>1166</v>
      </c>
      <c r="AB57" s="47" t="s">
        <v>1221</v>
      </c>
      <c r="AC57" s="47" t="s">
        <v>1058</v>
      </c>
    </row>
    <row r="58" spans="1:31" ht="15.75">
      <c r="A58" s="29" t="s">
        <v>731</v>
      </c>
      <c r="B58" s="31" t="s">
        <v>41</v>
      </c>
      <c r="C58" s="31" t="s">
        <v>757</v>
      </c>
      <c r="D58" s="32"/>
      <c r="E58" s="29" t="s">
        <v>758</v>
      </c>
      <c r="F58" s="28" t="str">
        <f t="shared" si="3"/>
        <v xml:space="preserve">1J08D061 TD Lettres classiques (grec renforcé) [Mut : 1J11C061] </v>
      </c>
      <c r="K58" s="28" t="str">
        <f t="shared" si="2"/>
        <v xml:space="preserve"> 1J08D061 TD Lettres classiques (grec renforcé) [Mut : 1J11C061]   </v>
      </c>
      <c r="L58" s="28" t="s">
        <v>523</v>
      </c>
      <c r="M58" s="28" t="s">
        <v>694</v>
      </c>
      <c r="N58" s="36"/>
      <c r="O58" s="36"/>
      <c r="V58" t="str">
        <f t="shared" si="1"/>
        <v xml:space="preserve">1J14UEG2 UE INFORMATION - COMMUNICATION-
COUPLE INFORMATION - COMMUNICATION/SCIENCES DU LANGAGE S2 (PORTAIL 05) 6 ECTS   </v>
      </c>
      <c r="AA58" s="48" t="s">
        <v>1167</v>
      </c>
      <c r="AB58" s="48" t="s">
        <v>1222</v>
      </c>
      <c r="AC58" s="48" t="s">
        <v>1059</v>
      </c>
    </row>
    <row r="59" spans="1:31">
      <c r="A59" s="25" t="s">
        <v>731</v>
      </c>
      <c r="B59" s="33" t="s">
        <v>23</v>
      </c>
      <c r="C59" s="33" t="s">
        <v>759</v>
      </c>
      <c r="D59" s="27" t="s">
        <v>298</v>
      </c>
      <c r="E59" s="25" t="s">
        <v>760</v>
      </c>
      <c r="F59" s="28" t="str">
        <f t="shared" si="3"/>
        <v>1J08UED1 UE HUMANITÉS ET CONSTITUTION DES SAVOIRS 6 ECTS</v>
      </c>
      <c r="K59" s="28" t="str">
        <f t="shared" si="2"/>
        <v xml:space="preserve"> 1J08UED1 UE HUMANITÉS ET CONSTITUTION DES SAVOIRS 6 ECTS  </v>
      </c>
      <c r="L59" s="28" t="s">
        <v>525</v>
      </c>
      <c r="M59" s="28" t="s">
        <v>697</v>
      </c>
      <c r="N59" s="36"/>
      <c r="O59" s="36"/>
      <c r="V59" t="str">
        <f t="shared" si="1"/>
        <v xml:space="preserve">1J05C012 CM Acteurs et objets de l’information et de la communication    </v>
      </c>
      <c r="AA59" s="47" t="s">
        <v>1168</v>
      </c>
      <c r="AB59" s="47" t="s">
        <v>1171</v>
      </c>
      <c r="AC59" s="47" t="s">
        <v>1060</v>
      </c>
    </row>
    <row r="60" spans="1:31">
      <c r="A60" s="29" t="s">
        <v>731</v>
      </c>
      <c r="B60" s="31" t="s">
        <v>39</v>
      </c>
      <c r="C60" s="31" t="s">
        <v>761</v>
      </c>
      <c r="D60" s="32"/>
      <c r="E60" s="29" t="s">
        <v>762</v>
      </c>
      <c r="F60" s="28" t="str">
        <f t="shared" si="3"/>
        <v xml:space="preserve">1J08D011 CM Humanités et constitution des savoirs </v>
      </c>
      <c r="K60" s="28" t="str">
        <f t="shared" si="2"/>
        <v xml:space="preserve"> 1J08D011 CM Humanités et constitution des savoirs   </v>
      </c>
      <c r="L60" s="28" t="s">
        <v>526</v>
      </c>
      <c r="M60" s="28" t="s">
        <v>700</v>
      </c>
      <c r="N60" s="36"/>
      <c r="O60" s="36"/>
      <c r="V60" t="str">
        <f t="shared" si="1"/>
        <v xml:space="preserve">1J05C022 TD Pratiques professionnelle de l'écriture    </v>
      </c>
      <c r="AA60" s="48" t="s">
        <v>1169</v>
      </c>
      <c r="AB60" s="48" t="s">
        <v>1223</v>
      </c>
      <c r="AC60" s="48" t="s">
        <v>1061</v>
      </c>
    </row>
    <row r="61" spans="1:31">
      <c r="A61" s="25" t="s">
        <v>731</v>
      </c>
      <c r="B61" s="26" t="s">
        <v>41</v>
      </c>
      <c r="C61" s="26" t="s">
        <v>761</v>
      </c>
      <c r="D61" s="27"/>
      <c r="E61" s="25" t="s">
        <v>763</v>
      </c>
      <c r="F61" s="28" t="str">
        <f t="shared" si="3"/>
        <v xml:space="preserve">1J08D021 TD Humanités et constitution des savoirs </v>
      </c>
      <c r="K61" s="28" t="str">
        <f t="shared" si="2"/>
        <v xml:space="preserve"> 1J08D021 TD Humanités et constitution des savoirs   </v>
      </c>
      <c r="L61" s="28" t="s">
        <v>529</v>
      </c>
      <c r="M61" s="28" t="s">
        <v>703</v>
      </c>
      <c r="N61" s="36"/>
      <c r="O61" s="36"/>
      <c r="V61" t="str">
        <f t="shared" si="1"/>
        <v xml:space="preserve">1J14UEH2 UE SCIENCES DU LANGAGE-
COUPLE INFORMATION - COMMUNICATION/SCIENCES DU LANGAGE S2  (PORTAIL 05) 6 ECTS   </v>
      </c>
      <c r="AA61" s="47" t="s">
        <v>1170</v>
      </c>
      <c r="AB61" s="47" t="s">
        <v>1224</v>
      </c>
      <c r="AC61" s="47" t="s">
        <v>1062</v>
      </c>
    </row>
    <row r="62" spans="1:31">
      <c r="A62" s="29" t="s">
        <v>731</v>
      </c>
      <c r="B62" s="30" t="s">
        <v>23</v>
      </c>
      <c r="C62" s="30" t="s">
        <v>764</v>
      </c>
      <c r="D62" s="32"/>
      <c r="E62" s="29" t="s">
        <v>765</v>
      </c>
      <c r="F62" s="28" t="str">
        <f t="shared" si="3"/>
        <v xml:space="preserve">1J08OPT1 UE UE TRANSVERSALE 1 AU CHOIX PARMI &gt;&gt; </v>
      </c>
      <c r="K62" s="28" t="str">
        <f t="shared" si="2"/>
        <v xml:space="preserve"> 1J08OPT1 UE UE TRANSVERSALE 1 AU CHOIX PARMI &gt;&gt;   </v>
      </c>
      <c r="L62" s="28" t="s">
        <v>532</v>
      </c>
      <c r="M62" s="28" t="s">
        <v>706</v>
      </c>
      <c r="N62" s="36"/>
      <c r="O62" s="36"/>
      <c r="V62" t="str">
        <f t="shared" si="1"/>
        <v xml:space="preserve">1J05A022 TD Analyse linguistique des textes médiatiques    </v>
      </c>
      <c r="AA62" s="48" t="s">
        <v>1171</v>
      </c>
      <c r="AB62" s="48" t="s">
        <v>1174</v>
      </c>
      <c r="AC62" s="48" t="s">
        <v>1063</v>
      </c>
    </row>
    <row r="63" spans="1:31">
      <c r="A63" s="25" t="s">
        <v>731</v>
      </c>
      <c r="B63" s="33" t="s">
        <v>23</v>
      </c>
      <c r="C63" s="33" t="s">
        <v>766</v>
      </c>
      <c r="D63" s="27" t="s">
        <v>298</v>
      </c>
      <c r="E63" s="25" t="s">
        <v>767</v>
      </c>
      <c r="F63" s="28" t="str">
        <f t="shared" si="3"/>
        <v>1J08UEL1 UE UE TRANSVERSALE LANGUE ANCIENNE 6 ECTS</v>
      </c>
      <c r="K63" s="28" t="str">
        <f t="shared" si="2"/>
        <v xml:space="preserve"> 1J08UEL1 UE UE TRANSVERSALE LANGUE ANCIENNE 6 ECTS  </v>
      </c>
      <c r="L63" s="28" t="s">
        <v>534</v>
      </c>
      <c r="M63" s="28" t="s">
        <v>709</v>
      </c>
      <c r="N63" s="36"/>
      <c r="O63" s="36"/>
      <c r="V63" t="str">
        <f t="shared" si="1"/>
        <v xml:space="preserve">1J05A032 TD Sémiotique, analyse de corpus en situation    </v>
      </c>
      <c r="AA63" s="47" t="s">
        <v>1172</v>
      </c>
      <c r="AB63" s="47" t="s">
        <v>1175</v>
      </c>
      <c r="AC63" s="47" t="s">
        <v>1277</v>
      </c>
    </row>
    <row r="64" spans="1:31">
      <c r="A64" s="29" t="s">
        <v>731</v>
      </c>
      <c r="B64" s="31" t="s">
        <v>41</v>
      </c>
      <c r="C64" s="31" t="s">
        <v>768</v>
      </c>
      <c r="D64" s="32"/>
      <c r="E64" s="29" t="s">
        <v>332</v>
      </c>
      <c r="F64" s="28" t="str">
        <f t="shared" si="3"/>
        <v xml:space="preserve">1JTRCLE1 TD 1 langue au choix parmi &gt;&gt; </v>
      </c>
      <c r="K64" s="28" t="str">
        <f t="shared" si="2"/>
        <v xml:space="preserve"> 1JTRCLE1 TD 1 langue au choix parmi &gt;&gt;   </v>
      </c>
      <c r="L64" s="28" t="s">
        <v>535</v>
      </c>
      <c r="M64" s="28" t="s">
        <v>712</v>
      </c>
      <c r="N64" s="36"/>
      <c r="O64" s="36"/>
      <c r="V64" t="str">
        <f t="shared" si="1"/>
        <v xml:space="preserve">1J14UEI2 UE SCIENCES ECONOMIQUES - GESTION-
COUPLE SCIENCES ECONOMIQUES - GESTION/SOCIOLOGIE S2 (PORTAIL 13) 6 ECTS   </v>
      </c>
      <c r="AA64" s="48" t="s">
        <v>1173</v>
      </c>
      <c r="AB64" s="48" t="s">
        <v>1058</v>
      </c>
    </row>
    <row r="65" spans="1:28">
      <c r="A65" s="29" t="s">
        <v>731</v>
      </c>
      <c r="B65" s="31" t="s">
        <v>41</v>
      </c>
      <c r="C65" s="31" t="s">
        <v>769</v>
      </c>
      <c r="D65" s="32"/>
      <c r="E65" s="29" t="s">
        <v>770</v>
      </c>
      <c r="F65" s="28" t="str">
        <f t="shared" si="3"/>
        <v xml:space="preserve">1JTRGRD1 TD Grec débutant </v>
      </c>
      <c r="K65" s="28" t="str">
        <f t="shared" si="2"/>
        <v xml:space="preserve"> 1JTRGRD1 TD Grec débutant   </v>
      </c>
      <c r="L65" s="28" t="s">
        <v>538</v>
      </c>
      <c r="M65" s="28" t="s">
        <v>714</v>
      </c>
      <c r="N65" s="36"/>
      <c r="O65" s="36"/>
      <c r="V65" t="str">
        <f t="shared" si="1"/>
        <v xml:space="preserve">1J13B012 CM Introduction à la microéconomie    </v>
      </c>
      <c r="AA65" s="47" t="s">
        <v>1174</v>
      </c>
      <c r="AB65" s="47" t="s">
        <v>1059</v>
      </c>
    </row>
    <row r="66" spans="1:28">
      <c r="A66" s="25" t="s">
        <v>731</v>
      </c>
      <c r="B66" s="26" t="s">
        <v>41</v>
      </c>
      <c r="C66" s="26" t="s">
        <v>771</v>
      </c>
      <c r="D66" s="27"/>
      <c r="E66" s="25" t="s">
        <v>772</v>
      </c>
      <c r="F66" s="28" t="str">
        <f t="shared" si="3"/>
        <v xml:space="preserve">1JTRGRR1 TD Grec renforcé </v>
      </c>
      <c r="K66" s="28" t="str">
        <f t="shared" si="2"/>
        <v xml:space="preserve"> 1JTRGRR1 TD Grec renforcé   </v>
      </c>
      <c r="L66" s="28" t="s">
        <v>540</v>
      </c>
      <c r="M66" s="28" t="s">
        <v>716</v>
      </c>
      <c r="N66" s="36"/>
      <c r="O66" s="36"/>
      <c r="V66" t="str">
        <f t="shared" si="1"/>
        <v xml:space="preserve">1J13B022 TD Introduction à la microéconomie    </v>
      </c>
      <c r="AA66" s="48" t="s">
        <v>1175</v>
      </c>
      <c r="AB66" s="48" t="s">
        <v>1060</v>
      </c>
    </row>
    <row r="67" spans="1:28">
      <c r="A67" s="29" t="s">
        <v>731</v>
      </c>
      <c r="B67" s="31" t="s">
        <v>41</v>
      </c>
      <c r="C67" s="31" t="s">
        <v>773</v>
      </c>
      <c r="D67" s="32"/>
      <c r="E67" s="29" t="s">
        <v>774</v>
      </c>
      <c r="F67" s="28" t="str">
        <f t="shared" si="3"/>
        <v xml:space="preserve">1JTRLAD1 TD Latin débutant </v>
      </c>
      <c r="K67" s="28" t="str">
        <f t="shared" ref="K67:K68" si="4">(J67)&amp;" "&amp;(F67)&amp;" "&amp;(G67)&amp;" "&amp;(I67)</f>
        <v xml:space="preserve"> 1JTRLAD1 TD Latin débutant   </v>
      </c>
      <c r="L67" s="28" t="s">
        <v>541</v>
      </c>
      <c r="M67" s="28" t="s">
        <v>719</v>
      </c>
      <c r="N67" s="36"/>
      <c r="O67" s="36"/>
      <c r="V67" t="str">
        <f t="shared" si="1"/>
        <v xml:space="preserve">1J14UEJ2 UE SOCIOLOGIE-
COUPLE SCIENCES ECONOMIQUES - GESTION/SOCIOLOGIE S2 (PORTAIL 13) 6 ECTS   </v>
      </c>
      <c r="AA67" s="47" t="s">
        <v>1176</v>
      </c>
      <c r="AB67" s="47" t="s">
        <v>1061</v>
      </c>
    </row>
    <row r="68" spans="1:28">
      <c r="A68" s="25" t="s">
        <v>731</v>
      </c>
      <c r="B68" s="26" t="s">
        <v>41</v>
      </c>
      <c r="C68" s="26" t="s">
        <v>775</v>
      </c>
      <c r="D68" s="27"/>
      <c r="E68" s="25" t="s">
        <v>776</v>
      </c>
      <c r="F68" s="28" t="str">
        <f t="shared" si="3"/>
        <v xml:space="preserve">1JTRLAR1 TD Latin renforcé </v>
      </c>
      <c r="K68" s="28" t="str">
        <f t="shared" si="4"/>
        <v xml:space="preserve"> 1JTRLAR1 TD Latin renforcé   </v>
      </c>
      <c r="L68" s="28" t="s">
        <v>534</v>
      </c>
      <c r="M68" s="28" t="s">
        <v>721</v>
      </c>
      <c r="N68" s="36"/>
      <c r="O68" s="36"/>
      <c r="V68" t="str">
        <f t="shared" ref="V68:V72" si="5">(M68)&amp;" "&amp;(P68)&amp;" "&amp;(O68)&amp;" "&amp;(T68)</f>
        <v xml:space="preserve">1J13C012 CM Problèmes sociaux, regard sociologique    </v>
      </c>
      <c r="AA68" s="48" t="s">
        <v>1059</v>
      </c>
      <c r="AB68" s="48" t="s">
        <v>1062</v>
      </c>
    </row>
    <row r="69" spans="1:28">
      <c r="A69" s="29" t="s">
        <v>731</v>
      </c>
      <c r="B69" s="31" t="s">
        <v>399</v>
      </c>
      <c r="C69" s="31" t="s">
        <v>118</v>
      </c>
      <c r="D69" s="32"/>
      <c r="E69" s="29"/>
      <c r="F69" s="28" t="str">
        <f t="shared" si="3"/>
        <v xml:space="preserve"> CM/TD TIC </v>
      </c>
      <c r="L69" s="28" t="s">
        <v>543</v>
      </c>
      <c r="M69" s="28" t="s">
        <v>723</v>
      </c>
      <c r="N69" s="36"/>
      <c r="O69" s="36"/>
      <c r="V69" t="str">
        <f t="shared" si="5"/>
        <v xml:space="preserve">1J13C022 TD Initiation à l'enquête : analyse d'un problème social    </v>
      </c>
      <c r="AA69" s="47" t="s">
        <v>1177</v>
      </c>
      <c r="AB69" s="47" t="s">
        <v>1063</v>
      </c>
    </row>
    <row r="70" spans="1:28">
      <c r="A70" s="25" t="s">
        <v>731</v>
      </c>
      <c r="B70" s="33" t="s">
        <v>23</v>
      </c>
      <c r="C70" s="33" t="s">
        <v>777</v>
      </c>
      <c r="D70" s="27" t="s">
        <v>298</v>
      </c>
      <c r="E70" s="25" t="s">
        <v>778</v>
      </c>
      <c r="F70" s="28" t="str">
        <f t="shared" si="3"/>
        <v>1J08UET1 UE UE TRANSVERSALE CLASSIQUE 6 ECTS</v>
      </c>
      <c r="L70" s="28" t="s">
        <v>546</v>
      </c>
      <c r="M70" s="28" t="s">
        <v>727</v>
      </c>
      <c r="N70" s="36"/>
      <c r="O70" s="36"/>
      <c r="V70" t="str">
        <f t="shared" si="5"/>
        <v xml:space="preserve">1J14UET2 UE TRANSVERSALE S2 5 ECTS   </v>
      </c>
      <c r="AA70" s="48" t="s">
        <v>1178</v>
      </c>
      <c r="AB70" s="48" t="s">
        <v>1181</v>
      </c>
    </row>
    <row r="71" spans="1:28">
      <c r="A71" s="29" t="s">
        <v>731</v>
      </c>
      <c r="B71" s="31" t="s">
        <v>41</v>
      </c>
      <c r="C71" s="31" t="s">
        <v>768</v>
      </c>
      <c r="D71" s="32"/>
      <c r="E71" s="29" t="s">
        <v>332</v>
      </c>
      <c r="F71" s="28" t="str">
        <f t="shared" si="3"/>
        <v xml:space="preserve">1JTRCLE1 TD 1 langue au choix parmi &gt;&gt; </v>
      </c>
      <c r="L71" s="28" t="s">
        <v>548</v>
      </c>
      <c r="M71" s="28" t="s">
        <v>526</v>
      </c>
      <c r="N71" s="36"/>
      <c r="O71" s="36"/>
      <c r="V71" t="str">
        <f t="shared" si="5"/>
        <v xml:space="preserve">1JTRCLE2 langues Langues (1 langue au choix) &gt;&gt;    </v>
      </c>
      <c r="AA71" s="47" t="s">
        <v>1179</v>
      </c>
      <c r="AB71" s="47" t="s">
        <v>1225</v>
      </c>
    </row>
    <row r="72" spans="1:28">
      <c r="A72" s="25" t="s">
        <v>731</v>
      </c>
      <c r="B72" s="26" t="s">
        <v>41</v>
      </c>
      <c r="C72" s="26" t="s">
        <v>779</v>
      </c>
      <c r="D72" s="27"/>
      <c r="E72" s="25" t="s">
        <v>780</v>
      </c>
      <c r="F72" s="28" t="str">
        <f t="shared" si="3"/>
        <v xml:space="preserve">1JTRM081 TD Méthodologie T.T </v>
      </c>
      <c r="L72" s="28" t="s">
        <v>549</v>
      </c>
      <c r="M72" s="28" t="s">
        <v>729</v>
      </c>
      <c r="N72" s="36"/>
      <c r="O72" s="36"/>
      <c r="V72" t="str">
        <f t="shared" si="5"/>
        <v xml:space="preserve">1J14MET2 TD Méthodologie (1 méthodologie au choix*) &gt;&gt;    </v>
      </c>
      <c r="AA72" s="48" t="s">
        <v>1180</v>
      </c>
      <c r="AB72" s="48" t="s">
        <v>1226</v>
      </c>
    </row>
    <row r="73" spans="1:28">
      <c r="A73" s="29" t="s">
        <v>731</v>
      </c>
      <c r="B73" s="31" t="s">
        <v>781</v>
      </c>
      <c r="C73" s="31" t="s">
        <v>118</v>
      </c>
      <c r="D73" s="32"/>
      <c r="E73" s="29" t="s">
        <v>400</v>
      </c>
      <c r="F73" s="28" t="str">
        <f t="shared" si="3"/>
        <v xml:space="preserve">1JTRTIC1 CM/ TD TIC </v>
      </c>
      <c r="L73" s="28" t="s">
        <v>552</v>
      </c>
      <c r="M73" s="28" t="s">
        <v>730</v>
      </c>
      <c r="N73" s="36"/>
      <c r="O73" s="36"/>
      <c r="AA73" s="47" t="s">
        <v>1181</v>
      </c>
      <c r="AB73" s="47" t="s">
        <v>1227</v>
      </c>
    </row>
    <row r="74" spans="1:28">
      <c r="A74" s="25" t="s">
        <v>731</v>
      </c>
      <c r="B74" s="33" t="s">
        <v>23</v>
      </c>
      <c r="C74" s="33" t="s">
        <v>782</v>
      </c>
      <c r="D74" s="27" t="s">
        <v>298</v>
      </c>
      <c r="E74" s="25" t="s">
        <v>343</v>
      </c>
      <c r="F74" s="28" t="str">
        <f t="shared" si="3"/>
        <v>1JTROPI1 UE UE TRANSVERSALE PIM  6 ECTS</v>
      </c>
      <c r="L74" s="28" t="s">
        <v>554</v>
      </c>
      <c r="AA74" s="48" t="s">
        <v>1182</v>
      </c>
      <c r="AB74" s="48" t="s">
        <v>1185</v>
      </c>
    </row>
    <row r="75" spans="1:28">
      <c r="A75" s="29" t="s">
        <v>731</v>
      </c>
      <c r="B75" s="31" t="s">
        <v>293</v>
      </c>
      <c r="C75" s="31" t="s">
        <v>783</v>
      </c>
      <c r="D75" s="32">
        <v>30</v>
      </c>
      <c r="E75" s="29" t="s">
        <v>784</v>
      </c>
      <c r="F75" s="28" t="str">
        <f t="shared" si="3"/>
        <v>1J08PER2 SEM SEMESTRE 2 - HUMANITÉS 30</v>
      </c>
      <c r="L75" s="28" t="s">
        <v>541</v>
      </c>
      <c r="AA75" s="47" t="s">
        <v>1183</v>
      </c>
      <c r="AB75" s="47" t="s">
        <v>1186</v>
      </c>
    </row>
    <row r="76" spans="1:28">
      <c r="A76" s="25" t="s">
        <v>731</v>
      </c>
      <c r="B76" s="33" t="s">
        <v>23</v>
      </c>
      <c r="C76" s="33" t="s">
        <v>785</v>
      </c>
      <c r="D76" s="27" t="s">
        <v>298</v>
      </c>
      <c r="E76" s="25" t="s">
        <v>786</v>
      </c>
      <c r="F76" s="28" t="str">
        <f t="shared" si="3"/>
        <v>1J08UEA2 UE GÉOGRAPHIE, HISTOIRE ET CULTURES DES MONDIALISATIONS (XIXE-XXIE SIÈCLES) 6 ECTS</v>
      </c>
      <c r="L76" s="28" t="s">
        <v>534</v>
      </c>
      <c r="AA76" s="48" t="s">
        <v>1184</v>
      </c>
      <c r="AB76" s="48" t="s">
        <v>1228</v>
      </c>
    </row>
    <row r="77" spans="1:28">
      <c r="A77" s="29" t="s">
        <v>731</v>
      </c>
      <c r="B77" s="31" t="s">
        <v>39</v>
      </c>
      <c r="C77" s="31" t="s">
        <v>787</v>
      </c>
      <c r="D77" s="32"/>
      <c r="E77" s="29" t="s">
        <v>788</v>
      </c>
      <c r="F77" s="28" t="str">
        <f t="shared" si="3"/>
        <v xml:space="preserve">1J08A012 CM Géographie, histoire et cultures des mondialisations (XIXe-XXIe siècles) </v>
      </c>
      <c r="L77" s="28" t="s">
        <v>556</v>
      </c>
      <c r="AA77" s="47" t="s">
        <v>1185</v>
      </c>
      <c r="AB77" s="47" t="s">
        <v>1229</v>
      </c>
    </row>
    <row r="78" spans="1:28">
      <c r="A78" s="25" t="s">
        <v>731</v>
      </c>
      <c r="B78" s="26" t="s">
        <v>41</v>
      </c>
      <c r="C78" s="26" t="s">
        <v>787</v>
      </c>
      <c r="D78" s="27"/>
      <c r="E78" s="25" t="s">
        <v>789</v>
      </c>
      <c r="F78" s="28" t="str">
        <f t="shared" si="3"/>
        <v xml:space="preserve">1J08A022 TD Géographie, histoire et cultures des mondialisations (XIXe-XXIe siècles) </v>
      </c>
      <c r="L78" s="28" t="s">
        <v>546</v>
      </c>
      <c r="AA78" s="48" t="s">
        <v>1186</v>
      </c>
      <c r="AB78" s="48" t="s">
        <v>1230</v>
      </c>
    </row>
    <row r="79" spans="1:28">
      <c r="A79" s="29" t="s">
        <v>731</v>
      </c>
      <c r="B79" s="30" t="s">
        <v>23</v>
      </c>
      <c r="C79" s="30" t="s">
        <v>790</v>
      </c>
      <c r="D79" s="27" t="s">
        <v>298</v>
      </c>
      <c r="E79" s="29" t="s">
        <v>791</v>
      </c>
      <c r="F79" s="28" t="str">
        <f t="shared" si="3"/>
        <v>1J08UEB2 UE RELIGIONS ANCIENNES ET ACTUELLES: HISTOIRE, PRATIQUES, REPRÉSENTATIONS 6 ECTS</v>
      </c>
      <c r="L79" s="28" t="s">
        <v>548</v>
      </c>
      <c r="AA79" s="47" t="s">
        <v>1187</v>
      </c>
      <c r="AB79" s="47" t="s">
        <v>1231</v>
      </c>
    </row>
    <row r="80" spans="1:28">
      <c r="A80" s="25" t="s">
        <v>731</v>
      </c>
      <c r="B80" s="26" t="s">
        <v>39</v>
      </c>
      <c r="C80" s="26" t="s">
        <v>792</v>
      </c>
      <c r="D80" s="27"/>
      <c r="E80" s="25" t="s">
        <v>793</v>
      </c>
      <c r="F80" s="28" t="str">
        <f t="shared" si="3"/>
        <v xml:space="preserve">1J08B012 CM Religions anciennes et actuelles: histoire, pratiques, représentations </v>
      </c>
      <c r="L80" s="28" t="s">
        <v>557</v>
      </c>
      <c r="AA80" s="48" t="s">
        <v>1188</v>
      </c>
      <c r="AB80" s="48" t="s">
        <v>1232</v>
      </c>
    </row>
    <row r="81" spans="1:28">
      <c r="A81" s="29" t="s">
        <v>731</v>
      </c>
      <c r="B81" s="31" t="s">
        <v>41</v>
      </c>
      <c r="C81" s="31" t="s">
        <v>794</v>
      </c>
      <c r="D81" s="32"/>
      <c r="E81" s="29" t="s">
        <v>795</v>
      </c>
      <c r="F81" s="28" t="str">
        <f t="shared" si="3"/>
        <v xml:space="preserve">1J08B022 TD Religions anciennes et actuelles: histoire, pratiques, représentations  </v>
      </c>
      <c r="L81" s="28" t="s">
        <v>560</v>
      </c>
      <c r="AA81" s="47" t="s">
        <v>1189</v>
      </c>
      <c r="AB81" s="47" t="s">
        <v>1192</v>
      </c>
    </row>
    <row r="82" spans="1:28">
      <c r="A82" s="25" t="s">
        <v>731</v>
      </c>
      <c r="B82" s="26"/>
      <c r="C82" s="26"/>
      <c r="D82" s="27"/>
      <c r="E82" s="25"/>
      <c r="F82" s="28" t="str">
        <f t="shared" si="3"/>
        <v xml:space="preserve">   </v>
      </c>
      <c r="L82" s="28" t="s">
        <v>562</v>
      </c>
      <c r="AA82" s="48" t="s">
        <v>1190</v>
      </c>
      <c r="AB82" s="48" t="s">
        <v>1226</v>
      </c>
    </row>
    <row r="83" spans="1:28">
      <c r="A83" s="29" t="s">
        <v>731</v>
      </c>
      <c r="B83" s="30" t="s">
        <v>23</v>
      </c>
      <c r="C83" s="30" t="s">
        <v>796</v>
      </c>
      <c r="D83" s="27" t="s">
        <v>298</v>
      </c>
      <c r="E83" s="29" t="s">
        <v>797</v>
      </c>
      <c r="F83" s="28" t="str">
        <f t="shared" si="3"/>
        <v>1J08UEC2 UE VILLES, URBANISATION, ARCHITECTURE 6 ECTS</v>
      </c>
      <c r="L83" s="28" t="s">
        <v>541</v>
      </c>
      <c r="AA83" s="47" t="s">
        <v>1191</v>
      </c>
      <c r="AB83" s="47" t="s">
        <v>1233</v>
      </c>
    </row>
    <row r="84" spans="1:28">
      <c r="A84" s="29" t="s">
        <v>731</v>
      </c>
      <c r="B84" s="31"/>
      <c r="C84" s="31"/>
      <c r="D84" s="32"/>
      <c r="E84" s="29"/>
      <c r="F84" s="28" t="str">
        <f t="shared" si="3"/>
        <v xml:space="preserve">   </v>
      </c>
      <c r="L84" s="28" t="s">
        <v>534</v>
      </c>
      <c r="AA84" s="48" t="s">
        <v>1192</v>
      </c>
      <c r="AB84" s="48" t="s">
        <v>1234</v>
      </c>
    </row>
    <row r="85" spans="1:28">
      <c r="A85" s="25" t="s">
        <v>731</v>
      </c>
      <c r="B85" s="26" t="s">
        <v>39</v>
      </c>
      <c r="C85" s="26" t="s">
        <v>798</v>
      </c>
      <c r="D85" s="27"/>
      <c r="E85" s="25" t="s">
        <v>799</v>
      </c>
      <c r="F85" s="28" t="str">
        <f t="shared" si="3"/>
        <v xml:space="preserve">1J08C012 CM Villes, urbanisation, architecture </v>
      </c>
      <c r="L85" s="28" t="s">
        <v>564</v>
      </c>
      <c r="AA85" s="47" t="s">
        <v>1193</v>
      </c>
      <c r="AB85" s="47" t="s">
        <v>1235</v>
      </c>
    </row>
    <row r="86" spans="1:28">
      <c r="A86" s="29" t="s">
        <v>731</v>
      </c>
      <c r="B86" s="31" t="s">
        <v>41</v>
      </c>
      <c r="C86" s="31" t="s">
        <v>798</v>
      </c>
      <c r="D86" s="32"/>
      <c r="E86" s="29" t="s">
        <v>800</v>
      </c>
      <c r="F86" s="28" t="str">
        <f t="shared" si="3"/>
        <v xml:space="preserve">1J08C022 TD Villes, urbanisation, architecture </v>
      </c>
      <c r="L86" s="28" t="s">
        <v>546</v>
      </c>
      <c r="AA86" s="48" t="s">
        <v>1194</v>
      </c>
      <c r="AB86" s="48" t="s">
        <v>1236</v>
      </c>
    </row>
    <row r="87" spans="1:28" ht="15.75">
      <c r="A87" s="25" t="s">
        <v>731</v>
      </c>
      <c r="B87" s="26" t="s">
        <v>41</v>
      </c>
      <c r="C87" s="26" t="s">
        <v>801</v>
      </c>
      <c r="D87" s="27"/>
      <c r="E87" s="25" t="s">
        <v>802</v>
      </c>
      <c r="F87" s="28" t="str">
        <f t="shared" si="3"/>
        <v xml:space="preserve">1J08D032 TD Lettres classiques (latin débutant) [Mut : 1J11A032] </v>
      </c>
      <c r="L87" s="28" t="s">
        <v>548</v>
      </c>
      <c r="AA87" s="47" t="s">
        <v>1195</v>
      </c>
      <c r="AB87" s="47" t="s">
        <v>1237</v>
      </c>
    </row>
    <row r="88" spans="1:28" ht="15.75">
      <c r="A88" s="29" t="s">
        <v>731</v>
      </c>
      <c r="B88" s="31" t="s">
        <v>41</v>
      </c>
      <c r="C88" s="31" t="s">
        <v>803</v>
      </c>
      <c r="D88" s="32"/>
      <c r="E88" s="29" t="s">
        <v>804</v>
      </c>
      <c r="F88" s="28" t="str">
        <f t="shared" si="3"/>
        <v xml:space="preserve">1J08D042 TD Lettres classiques (latin renforcé) [Mut : 1J11A042] </v>
      </c>
      <c r="L88" s="28" t="s">
        <v>387</v>
      </c>
      <c r="AA88" s="48" t="s">
        <v>1196</v>
      </c>
    </row>
    <row r="89" spans="1:28" ht="15.75">
      <c r="A89" s="25" t="s">
        <v>731</v>
      </c>
      <c r="B89" s="26" t="s">
        <v>41</v>
      </c>
      <c r="C89" s="26" t="s">
        <v>805</v>
      </c>
      <c r="D89" s="27"/>
      <c r="E89" s="25" t="s">
        <v>806</v>
      </c>
      <c r="F89" s="28" t="str">
        <f t="shared" si="3"/>
        <v xml:space="preserve">1J08D052 TD Lettres classiques (grec débutant) [Mut : 1J11A052] </v>
      </c>
      <c r="L89" s="28" t="s">
        <v>526</v>
      </c>
      <c r="AA89" s="47" t="s">
        <v>1183</v>
      </c>
    </row>
    <row r="90" spans="1:28" ht="15.75">
      <c r="A90" s="29" t="s">
        <v>731</v>
      </c>
      <c r="B90" s="31" t="s">
        <v>41</v>
      </c>
      <c r="C90" s="31" t="s">
        <v>807</v>
      </c>
      <c r="D90" s="32"/>
      <c r="E90" s="29" t="s">
        <v>808</v>
      </c>
      <c r="F90" s="28" t="str">
        <f t="shared" si="3"/>
        <v xml:space="preserve">1J08D062 TD Lettres classiques (grec renforcé) [Mut : 1J11A062] </v>
      </c>
      <c r="L90" s="28" t="s">
        <v>566</v>
      </c>
      <c r="AA90" s="48" t="s">
        <v>1084</v>
      </c>
    </row>
    <row r="91" spans="1:28">
      <c r="A91" s="25" t="s">
        <v>731</v>
      </c>
      <c r="B91" s="33" t="s">
        <v>23</v>
      </c>
      <c r="C91" s="33" t="s">
        <v>809</v>
      </c>
      <c r="D91" s="27" t="s">
        <v>298</v>
      </c>
      <c r="E91" s="25" t="s">
        <v>810</v>
      </c>
      <c r="F91" s="28" t="str">
        <f t="shared" si="3"/>
        <v>1J08UEE2 UE RECEPTION DES CLASSIQUES 6 ECTS</v>
      </c>
      <c r="L91" s="28" t="s">
        <v>534</v>
      </c>
      <c r="AA91" s="47" t="s">
        <v>1085</v>
      </c>
    </row>
    <row r="92" spans="1:28">
      <c r="A92" s="29" t="s">
        <v>731</v>
      </c>
      <c r="B92" s="31" t="s">
        <v>39</v>
      </c>
      <c r="C92" s="31" t="s">
        <v>811</v>
      </c>
      <c r="D92" s="32"/>
      <c r="E92" s="29" t="s">
        <v>812</v>
      </c>
      <c r="F92" s="28" t="str">
        <f t="shared" si="3"/>
        <v xml:space="preserve">1J08D072 CM Réception des classiques </v>
      </c>
      <c r="AA92" s="48" t="s">
        <v>1086</v>
      </c>
    </row>
    <row r="93" spans="1:28">
      <c r="A93" s="25" t="s">
        <v>731</v>
      </c>
      <c r="B93" s="26" t="s">
        <v>41</v>
      </c>
      <c r="C93" s="26" t="s">
        <v>811</v>
      </c>
      <c r="D93" s="27"/>
      <c r="E93" s="25" t="s">
        <v>813</v>
      </c>
      <c r="F93" s="28" t="str">
        <f t="shared" si="3"/>
        <v xml:space="preserve">1J08D082 TD Réception des classiques </v>
      </c>
      <c r="AA93" s="47" t="s">
        <v>1087</v>
      </c>
    </row>
    <row r="94" spans="1:28">
      <c r="A94" s="29" t="s">
        <v>731</v>
      </c>
      <c r="B94" s="30" t="s">
        <v>23</v>
      </c>
      <c r="C94" s="30" t="s">
        <v>777</v>
      </c>
      <c r="D94" s="27" t="s">
        <v>298</v>
      </c>
      <c r="E94" s="29" t="s">
        <v>814</v>
      </c>
      <c r="F94" s="28" t="str">
        <f t="shared" si="3"/>
        <v>1J08UET2 UE UE TRANSVERSALE CLASSIQUE 6 ECTS</v>
      </c>
    </row>
    <row r="95" spans="1:28">
      <c r="A95" s="25" t="s">
        <v>731</v>
      </c>
      <c r="B95" s="26" t="s">
        <v>41</v>
      </c>
      <c r="C95" s="26" t="s">
        <v>768</v>
      </c>
      <c r="D95" s="27"/>
      <c r="E95" s="25" t="s">
        <v>378</v>
      </c>
      <c r="F95" s="28" t="str">
        <f t="shared" si="3"/>
        <v xml:space="preserve">1JTRCLE2 TD 1 langue au choix parmi &gt;&gt; </v>
      </c>
    </row>
    <row r="96" spans="1:28">
      <c r="A96" s="29" t="s">
        <v>731</v>
      </c>
      <c r="B96" s="31" t="s">
        <v>39</v>
      </c>
      <c r="C96" s="31" t="s">
        <v>815</v>
      </c>
      <c r="D96" s="32"/>
      <c r="E96" s="29" t="s">
        <v>816</v>
      </c>
      <c r="F96" s="28" t="str">
        <f t="shared" si="3"/>
        <v xml:space="preserve">1JTRE082 CM Entrepreunariat T.T </v>
      </c>
    </row>
    <row r="97" spans="1:6">
      <c r="A97" s="25" t="s">
        <v>731</v>
      </c>
      <c r="B97" s="26" t="s">
        <v>41</v>
      </c>
      <c r="C97" s="26" t="s">
        <v>817</v>
      </c>
      <c r="D97" s="27"/>
      <c r="E97" s="25" t="s">
        <v>818</v>
      </c>
      <c r="F97" s="28" t="str">
        <f t="shared" si="3"/>
        <v xml:space="preserve">1JTRM082 TD Méthodologie Temps et Territoires </v>
      </c>
    </row>
    <row r="98" spans="1:6">
      <c r="A98" s="29" t="s">
        <v>731</v>
      </c>
      <c r="B98" s="31" t="s">
        <v>41</v>
      </c>
      <c r="C98" s="31" t="s">
        <v>118</v>
      </c>
      <c r="D98" s="32"/>
      <c r="E98" s="29" t="s">
        <v>380</v>
      </c>
      <c r="F98" s="28" t="str">
        <f t="shared" si="3"/>
        <v xml:space="preserve">1JTRTIC2 TD TIC </v>
      </c>
    </row>
    <row r="99" spans="1:6">
      <c r="A99" s="25" t="s">
        <v>731</v>
      </c>
      <c r="B99" s="33" t="s">
        <v>23</v>
      </c>
      <c r="C99" s="33" t="s">
        <v>766</v>
      </c>
      <c r="D99" s="27" t="s">
        <v>298</v>
      </c>
      <c r="E99" s="25" t="s">
        <v>819</v>
      </c>
      <c r="F99" s="28" t="str">
        <f t="shared" si="3"/>
        <v>1J08UEL2 UE UE TRANSVERSALE LANGUE ANCIENNE 6 ECTS</v>
      </c>
    </row>
    <row r="100" spans="1:6">
      <c r="A100" s="29" t="s">
        <v>731</v>
      </c>
      <c r="B100" s="31" t="s">
        <v>41</v>
      </c>
      <c r="C100" s="31" t="s">
        <v>768</v>
      </c>
      <c r="D100" s="32"/>
      <c r="E100" s="29" t="s">
        <v>378</v>
      </c>
      <c r="F100" s="28" t="str">
        <f t="shared" si="3"/>
        <v xml:space="preserve">1JTRCLE2 TD 1 langue au choix parmi &gt;&gt; </v>
      </c>
    </row>
    <row r="101" spans="1:6">
      <c r="A101" s="25" t="s">
        <v>731</v>
      </c>
      <c r="B101" s="26" t="s">
        <v>41</v>
      </c>
      <c r="C101" s="26" t="s">
        <v>773</v>
      </c>
      <c r="D101" s="27"/>
      <c r="E101" s="25" t="s">
        <v>820</v>
      </c>
      <c r="F101" s="28" t="str">
        <f t="shared" si="3"/>
        <v xml:space="preserve">1JTRLAD2 TD Latin débutant </v>
      </c>
    </row>
    <row r="102" spans="1:6">
      <c r="A102" s="29" t="s">
        <v>731</v>
      </c>
      <c r="B102" s="31" t="s">
        <v>41</v>
      </c>
      <c r="C102" s="31" t="s">
        <v>775</v>
      </c>
      <c r="D102" s="32"/>
      <c r="E102" s="29" t="s">
        <v>821</v>
      </c>
      <c r="F102" s="28" t="str">
        <f t="shared" si="3"/>
        <v xml:space="preserve">1JTRLAR2 TD Latin renforcé </v>
      </c>
    </row>
    <row r="103" spans="1:6">
      <c r="A103" s="29" t="s">
        <v>731</v>
      </c>
      <c r="B103" s="31" t="s">
        <v>41</v>
      </c>
      <c r="C103" s="31" t="s">
        <v>769</v>
      </c>
      <c r="D103" s="32"/>
      <c r="E103" s="29" t="s">
        <v>822</v>
      </c>
      <c r="F103" s="28" t="str">
        <f t="shared" si="3"/>
        <v xml:space="preserve">1JTRGRD2 TD Grec débutant </v>
      </c>
    </row>
    <row r="104" spans="1:6">
      <c r="A104" s="25" t="s">
        <v>731</v>
      </c>
      <c r="B104" s="26" t="s">
        <v>41</v>
      </c>
      <c r="C104" s="26" t="s">
        <v>771</v>
      </c>
      <c r="D104" s="27"/>
      <c r="E104" s="25" t="s">
        <v>823</v>
      </c>
      <c r="F104" s="28" t="str">
        <f t="shared" si="3"/>
        <v xml:space="preserve">1JTRGRR2 TD Grec renforcé </v>
      </c>
    </row>
    <row r="105" spans="1:6">
      <c r="A105" s="29" t="s">
        <v>731</v>
      </c>
      <c r="B105" s="31" t="s">
        <v>41</v>
      </c>
      <c r="C105" s="31" t="s">
        <v>118</v>
      </c>
      <c r="D105" s="32"/>
      <c r="E105" s="29" t="s">
        <v>380</v>
      </c>
      <c r="F105" s="28" t="str">
        <f t="shared" si="3"/>
        <v xml:space="preserve">1JTRTIC2 TD TIC </v>
      </c>
    </row>
    <row r="106" spans="1:6">
      <c r="A106" s="25" t="s">
        <v>731</v>
      </c>
      <c r="B106" s="33" t="s">
        <v>23</v>
      </c>
      <c r="C106" s="33" t="s">
        <v>385</v>
      </c>
      <c r="D106" s="27" t="s">
        <v>298</v>
      </c>
      <c r="E106" s="25" t="s">
        <v>386</v>
      </c>
      <c r="F106" s="28" t="str">
        <f t="shared" si="3"/>
        <v>1JTRUEC2 UE TRANSVERSALE CLEFS 6 ECTS</v>
      </c>
    </row>
    <row r="107" spans="1:6">
      <c r="A107" s="29" t="s">
        <v>731</v>
      </c>
      <c r="B107" s="31" t="s">
        <v>41</v>
      </c>
      <c r="C107" s="31" t="s">
        <v>68</v>
      </c>
      <c r="D107" s="32"/>
      <c r="E107" s="29" t="s">
        <v>378</v>
      </c>
      <c r="F107" s="28" t="str">
        <f t="shared" si="3"/>
        <v xml:space="preserve">1JTRCLE2 TD Langues </v>
      </c>
    </row>
    <row r="108" spans="1:6">
      <c r="A108" s="25" t="s">
        <v>731</v>
      </c>
      <c r="B108" s="26" t="s">
        <v>41</v>
      </c>
      <c r="C108" s="26" t="s">
        <v>340</v>
      </c>
      <c r="D108" s="27"/>
      <c r="E108" s="25" t="s">
        <v>380</v>
      </c>
      <c r="F108" s="28" t="str">
        <f t="shared" si="3"/>
        <v xml:space="preserve">1JTRTIC2 TD Technologies de l'Information et de la Communication (TIC) </v>
      </c>
    </row>
    <row r="109" spans="1:6">
      <c r="A109" s="29" t="s">
        <v>731</v>
      </c>
      <c r="B109" s="31" t="s">
        <v>41</v>
      </c>
      <c r="C109" s="31" t="s">
        <v>388</v>
      </c>
      <c r="D109" s="32"/>
      <c r="E109" s="29" t="s">
        <v>389</v>
      </c>
      <c r="F109" s="28" t="str">
        <f t="shared" ref="F109:F111" si="6">(E109)&amp;" "&amp;(B109)&amp;" "&amp;(C109)&amp;" "&amp;(D109)</f>
        <v xml:space="preserve">1JTRMCL2 TD CLEFS pour l'Université </v>
      </c>
    </row>
    <row r="110" spans="1:6">
      <c r="A110" s="25" t="s">
        <v>731</v>
      </c>
      <c r="B110" s="33" t="s">
        <v>23</v>
      </c>
      <c r="C110" s="33" t="s">
        <v>782</v>
      </c>
      <c r="D110" s="27" t="s">
        <v>298</v>
      </c>
      <c r="E110" s="25" t="s">
        <v>391</v>
      </c>
      <c r="F110" s="28" t="str">
        <f t="shared" si="6"/>
        <v>1JTROPI2 UE UE TRANSVERSALE PIM  6 ECTS</v>
      </c>
    </row>
    <row r="111" spans="1:6">
      <c r="A111" s="25" t="s">
        <v>731</v>
      </c>
      <c r="B111" s="26" t="s">
        <v>399</v>
      </c>
      <c r="C111" s="26" t="s">
        <v>118</v>
      </c>
      <c r="D111" s="27"/>
      <c r="E111" s="25" t="s">
        <v>380</v>
      </c>
      <c r="F111" s="28" t="str">
        <f t="shared" si="6"/>
        <v xml:space="preserve">1JTRTIC2 CM/TD TIC </v>
      </c>
    </row>
    <row r="112" spans="1:6">
      <c r="A112" s="29" t="s">
        <v>405</v>
      </c>
      <c r="B112" s="31" t="s">
        <v>293</v>
      </c>
      <c r="C112" s="31" t="s">
        <v>406</v>
      </c>
      <c r="D112" s="32">
        <v>30</v>
      </c>
      <c r="E112" s="29" t="s">
        <v>407</v>
      </c>
      <c r="F112" s="28" t="s">
        <v>408</v>
      </c>
    </row>
    <row r="113" spans="1:6">
      <c r="A113" s="25" t="s">
        <v>405</v>
      </c>
      <c r="B113" s="33" t="s">
        <v>23</v>
      </c>
      <c r="C113" s="33" t="s">
        <v>409</v>
      </c>
      <c r="D113" s="27" t="s">
        <v>298</v>
      </c>
      <c r="E113" s="25" t="s">
        <v>410</v>
      </c>
      <c r="F113" s="28" t="s">
        <v>411</v>
      </c>
    </row>
    <row r="114" spans="1:6">
      <c r="A114" s="29" t="s">
        <v>405</v>
      </c>
      <c r="B114" s="31" t="s">
        <v>39</v>
      </c>
      <c r="C114" s="31" t="s">
        <v>412</v>
      </c>
      <c r="D114" s="32"/>
      <c r="E114" s="29" t="s">
        <v>413</v>
      </c>
      <c r="F114" s="28" t="s">
        <v>414</v>
      </c>
    </row>
    <row r="115" spans="1:6">
      <c r="A115" s="25" t="s">
        <v>405</v>
      </c>
      <c r="B115" s="26" t="s">
        <v>41</v>
      </c>
      <c r="C115" s="26" t="s">
        <v>415</v>
      </c>
      <c r="D115" s="27"/>
      <c r="E115" s="25" t="s">
        <v>416</v>
      </c>
      <c r="F115" s="28" t="s">
        <v>417</v>
      </c>
    </row>
    <row r="116" spans="1:6">
      <c r="A116" s="29" t="s">
        <v>405</v>
      </c>
      <c r="B116" s="30" t="s">
        <v>23</v>
      </c>
      <c r="C116" s="30" t="s">
        <v>418</v>
      </c>
      <c r="D116" s="27" t="s">
        <v>298</v>
      </c>
      <c r="E116" s="29" t="s">
        <v>419</v>
      </c>
      <c r="F116" s="28" t="s">
        <v>420</v>
      </c>
    </row>
    <row r="117" spans="1:6">
      <c r="A117" s="25" t="s">
        <v>405</v>
      </c>
      <c r="B117" s="26" t="s">
        <v>39</v>
      </c>
      <c r="C117" s="26" t="s">
        <v>421</v>
      </c>
      <c r="D117" s="27"/>
      <c r="E117" s="25" t="s">
        <v>422</v>
      </c>
      <c r="F117" s="28" t="s">
        <v>423</v>
      </c>
    </row>
    <row r="118" spans="1:6">
      <c r="A118" s="29" t="s">
        <v>405</v>
      </c>
      <c r="B118" s="31" t="s">
        <v>41</v>
      </c>
      <c r="C118" s="31" t="s">
        <v>421</v>
      </c>
      <c r="D118" s="32"/>
      <c r="E118" s="29" t="s">
        <v>424</v>
      </c>
      <c r="F118" s="28" t="s">
        <v>425</v>
      </c>
    </row>
    <row r="119" spans="1:6">
      <c r="A119" s="25" t="s">
        <v>405</v>
      </c>
      <c r="B119" s="33" t="s">
        <v>23</v>
      </c>
      <c r="C119" s="33" t="s">
        <v>426</v>
      </c>
      <c r="D119" s="27" t="s">
        <v>298</v>
      </c>
      <c r="E119" s="25" t="s">
        <v>427</v>
      </c>
      <c r="F119" s="28" t="s">
        <v>428</v>
      </c>
    </row>
    <row r="120" spans="1:6">
      <c r="A120" s="29" t="s">
        <v>405</v>
      </c>
      <c r="B120" s="31" t="s">
        <v>39</v>
      </c>
      <c r="C120" s="31" t="s">
        <v>429</v>
      </c>
      <c r="D120" s="32"/>
      <c r="E120" s="29" t="s">
        <v>430</v>
      </c>
      <c r="F120" s="28" t="s">
        <v>431</v>
      </c>
    </row>
    <row r="121" spans="1:6">
      <c r="A121" s="25" t="s">
        <v>405</v>
      </c>
      <c r="B121" s="26" t="s">
        <v>41</v>
      </c>
      <c r="C121" s="26" t="s">
        <v>429</v>
      </c>
      <c r="D121" s="27"/>
      <c r="E121" s="25" t="s">
        <v>432</v>
      </c>
      <c r="F121" s="28" t="s">
        <v>433</v>
      </c>
    </row>
    <row r="122" spans="1:6">
      <c r="A122" s="29" t="s">
        <v>405</v>
      </c>
      <c r="B122" s="30" t="s">
        <v>23</v>
      </c>
      <c r="C122" s="30" t="s">
        <v>434</v>
      </c>
      <c r="D122" s="27" t="s">
        <v>298</v>
      </c>
      <c r="E122" s="29" t="s">
        <v>435</v>
      </c>
      <c r="F122" s="28" t="s">
        <v>436</v>
      </c>
    </row>
    <row r="123" spans="1:6">
      <c r="A123" s="29" t="s">
        <v>405</v>
      </c>
      <c r="B123" s="31" t="s">
        <v>39</v>
      </c>
      <c r="C123" s="31" t="s">
        <v>437</v>
      </c>
      <c r="D123" s="32"/>
      <c r="E123" s="29" t="s">
        <v>438</v>
      </c>
      <c r="F123" s="28" t="s">
        <v>439</v>
      </c>
    </row>
    <row r="124" spans="1:6">
      <c r="A124" s="25" t="s">
        <v>405</v>
      </c>
      <c r="B124" s="26" t="s">
        <v>41</v>
      </c>
      <c r="C124" s="26" t="s">
        <v>437</v>
      </c>
      <c r="D124" s="27"/>
      <c r="E124" s="25" t="s">
        <v>440</v>
      </c>
      <c r="F124" s="28" t="s">
        <v>441</v>
      </c>
    </row>
    <row r="125" spans="1:6">
      <c r="A125" s="29" t="s">
        <v>405</v>
      </c>
      <c r="B125" s="30" t="s">
        <v>23</v>
      </c>
      <c r="C125" s="30" t="s">
        <v>394</v>
      </c>
      <c r="D125" s="27" t="s">
        <v>298</v>
      </c>
      <c r="E125" s="29" t="s">
        <v>442</v>
      </c>
      <c r="F125" s="28" t="s">
        <v>443</v>
      </c>
    </row>
    <row r="126" spans="1:6">
      <c r="A126" s="25" t="s">
        <v>405</v>
      </c>
      <c r="B126" s="26" t="s">
        <v>444</v>
      </c>
      <c r="C126" s="26" t="s">
        <v>398</v>
      </c>
      <c r="D126" s="27"/>
      <c r="E126" s="25" t="s">
        <v>332</v>
      </c>
      <c r="F126" s="28" t="s">
        <v>445</v>
      </c>
    </row>
    <row r="127" spans="1:6" ht="15.75">
      <c r="A127" s="29" t="s">
        <v>405</v>
      </c>
      <c r="B127" s="31" t="s">
        <v>41</v>
      </c>
      <c r="C127" s="31" t="s">
        <v>446</v>
      </c>
      <c r="D127" s="32"/>
      <c r="E127" s="29" t="s">
        <v>447</v>
      </c>
      <c r="F127" s="28" t="s">
        <v>448</v>
      </c>
    </row>
    <row r="128" spans="1:6" ht="15.75">
      <c r="A128" s="25" t="s">
        <v>405</v>
      </c>
      <c r="B128" s="26" t="s">
        <v>39</v>
      </c>
      <c r="C128" s="26" t="s">
        <v>449</v>
      </c>
      <c r="D128" s="27"/>
      <c r="E128" s="25" t="s">
        <v>400</v>
      </c>
      <c r="F128" s="28" t="s">
        <v>450</v>
      </c>
    </row>
    <row r="129" spans="1:6">
      <c r="A129" s="29" t="s">
        <v>405</v>
      </c>
      <c r="B129" s="31" t="s">
        <v>118</v>
      </c>
      <c r="C129" s="31"/>
      <c r="D129" s="32"/>
      <c r="E129" s="29"/>
      <c r="F129" s="28" t="s">
        <v>451</v>
      </c>
    </row>
    <row r="130" spans="1:6">
      <c r="A130" s="25" t="s">
        <v>405</v>
      </c>
      <c r="B130" s="33" t="s">
        <v>23</v>
      </c>
      <c r="C130" s="33" t="s">
        <v>452</v>
      </c>
      <c r="D130" s="27" t="s">
        <v>298</v>
      </c>
      <c r="E130" s="25" t="s">
        <v>395</v>
      </c>
      <c r="F130" s="28" t="s">
        <v>453</v>
      </c>
    </row>
    <row r="131" spans="1:6">
      <c r="A131" s="29" t="s">
        <v>405</v>
      </c>
      <c r="B131" s="31" t="s">
        <v>39</v>
      </c>
      <c r="C131" s="31" t="s">
        <v>454</v>
      </c>
      <c r="D131" s="32"/>
      <c r="E131" s="29" t="s">
        <v>455</v>
      </c>
      <c r="F131" s="28" t="s">
        <v>456</v>
      </c>
    </row>
    <row r="132" spans="1:6">
      <c r="A132" s="25" t="s">
        <v>405</v>
      </c>
      <c r="B132" s="26" t="s">
        <v>41</v>
      </c>
      <c r="C132" s="26" t="s">
        <v>454</v>
      </c>
      <c r="D132" s="27"/>
      <c r="E132" s="25" t="s">
        <v>457</v>
      </c>
      <c r="F132" s="28" t="s">
        <v>458</v>
      </c>
    </row>
    <row r="133" spans="1:6" ht="15.75">
      <c r="A133" s="29" t="s">
        <v>405</v>
      </c>
      <c r="B133" s="31" t="s">
        <v>444</v>
      </c>
      <c r="C133" s="31" t="s">
        <v>459</v>
      </c>
      <c r="D133" s="32"/>
      <c r="E133" s="29" t="s">
        <v>332</v>
      </c>
      <c r="F133" s="28" t="s">
        <v>460</v>
      </c>
    </row>
    <row r="134" spans="1:6" ht="15.75">
      <c r="A134" s="25" t="s">
        <v>405</v>
      </c>
      <c r="B134" s="26" t="s">
        <v>39</v>
      </c>
      <c r="C134" s="26" t="s">
        <v>449</v>
      </c>
      <c r="D134" s="27"/>
      <c r="E134" s="25" t="s">
        <v>400</v>
      </c>
      <c r="F134" s="28" t="s">
        <v>450</v>
      </c>
    </row>
    <row r="135" spans="1:6">
      <c r="A135" s="29" t="s">
        <v>405</v>
      </c>
      <c r="B135" s="31" t="s">
        <v>118</v>
      </c>
      <c r="C135" s="31"/>
      <c r="D135" s="32"/>
      <c r="E135" s="29"/>
      <c r="F135" s="28" t="s">
        <v>451</v>
      </c>
    </row>
    <row r="136" spans="1:6">
      <c r="A136" s="25" t="s">
        <v>405</v>
      </c>
      <c r="B136" s="26" t="s">
        <v>41</v>
      </c>
      <c r="C136" s="26" t="s">
        <v>461</v>
      </c>
      <c r="D136" s="27"/>
      <c r="E136" s="25" t="s">
        <v>462</v>
      </c>
      <c r="F136" s="28" t="s">
        <v>463</v>
      </c>
    </row>
    <row r="137" spans="1:6">
      <c r="A137" s="29" t="s">
        <v>405</v>
      </c>
      <c r="B137" s="31" t="s">
        <v>41</v>
      </c>
      <c r="C137" s="31" t="s">
        <v>464</v>
      </c>
      <c r="D137" s="32"/>
      <c r="E137" s="29" t="s">
        <v>465</v>
      </c>
      <c r="F137" s="28" t="s">
        <v>466</v>
      </c>
    </row>
    <row r="138" spans="1:6">
      <c r="A138" s="25" t="s">
        <v>405</v>
      </c>
      <c r="B138" s="33" t="s">
        <v>23</v>
      </c>
      <c r="C138" s="33" t="s">
        <v>467</v>
      </c>
      <c r="D138" s="27" t="s">
        <v>298</v>
      </c>
      <c r="E138" s="25" t="s">
        <v>396</v>
      </c>
      <c r="F138" s="28" t="s">
        <v>468</v>
      </c>
    </row>
    <row r="139" spans="1:6">
      <c r="A139" s="29" t="s">
        <v>405</v>
      </c>
      <c r="B139" s="31" t="s">
        <v>39</v>
      </c>
      <c r="C139" s="31" t="s">
        <v>469</v>
      </c>
      <c r="D139" s="32"/>
      <c r="E139" s="29" t="s">
        <v>470</v>
      </c>
      <c r="F139" s="28" t="s">
        <v>471</v>
      </c>
    </row>
    <row r="140" spans="1:6">
      <c r="A140" s="25" t="s">
        <v>405</v>
      </c>
      <c r="B140" s="26" t="s">
        <v>41</v>
      </c>
      <c r="C140" s="26" t="s">
        <v>469</v>
      </c>
      <c r="D140" s="27"/>
      <c r="E140" s="25" t="s">
        <v>472</v>
      </c>
      <c r="F140" s="28" t="s">
        <v>473</v>
      </c>
    </row>
    <row r="141" spans="1:6" ht="15.75">
      <c r="A141" s="29" t="s">
        <v>405</v>
      </c>
      <c r="B141" s="31" t="s">
        <v>444</v>
      </c>
      <c r="C141" s="31" t="s">
        <v>459</v>
      </c>
      <c r="D141" s="32"/>
      <c r="E141" s="29" t="s">
        <v>332</v>
      </c>
      <c r="F141" s="28" t="s">
        <v>460</v>
      </c>
    </row>
    <row r="142" spans="1:6" ht="15.75">
      <c r="A142" s="29" t="s">
        <v>405</v>
      </c>
      <c r="B142" s="31" t="s">
        <v>39</v>
      </c>
      <c r="C142" s="31" t="s">
        <v>449</v>
      </c>
      <c r="D142" s="32"/>
      <c r="E142" s="29" t="s">
        <v>400</v>
      </c>
      <c r="F142" s="28" t="s">
        <v>450</v>
      </c>
    </row>
    <row r="143" spans="1:6">
      <c r="A143" s="25" t="s">
        <v>405</v>
      </c>
      <c r="B143" s="26" t="s">
        <v>118</v>
      </c>
      <c r="C143" s="26"/>
      <c r="D143" s="27"/>
      <c r="E143" s="25"/>
      <c r="F143" s="28" t="s">
        <v>451</v>
      </c>
    </row>
    <row r="144" spans="1:6">
      <c r="A144" s="29" t="s">
        <v>405</v>
      </c>
      <c r="B144" s="31" t="s">
        <v>41</v>
      </c>
      <c r="C144" s="31" t="s">
        <v>474</v>
      </c>
      <c r="D144" s="32"/>
      <c r="E144" s="29" t="s">
        <v>475</v>
      </c>
      <c r="F144" s="28" t="s">
        <v>476</v>
      </c>
    </row>
    <row r="145" spans="1:6">
      <c r="A145" s="25" t="s">
        <v>405</v>
      </c>
      <c r="B145" s="26" t="s">
        <v>41</v>
      </c>
      <c r="C145" s="26" t="s">
        <v>464</v>
      </c>
      <c r="D145" s="27"/>
      <c r="E145" s="25" t="s">
        <v>465</v>
      </c>
      <c r="F145" s="28" t="s">
        <v>466</v>
      </c>
    </row>
    <row r="146" spans="1:6">
      <c r="A146" s="29" t="s">
        <v>405</v>
      </c>
      <c r="B146" s="30" t="s">
        <v>23</v>
      </c>
      <c r="C146" s="30" t="s">
        <v>477</v>
      </c>
      <c r="D146" s="27" t="s">
        <v>298</v>
      </c>
      <c r="E146" s="29" t="s">
        <v>397</v>
      </c>
      <c r="F146" s="28" t="s">
        <v>478</v>
      </c>
    </row>
    <row r="147" spans="1:6">
      <c r="A147" s="25" t="s">
        <v>405</v>
      </c>
      <c r="B147" s="26" t="s">
        <v>39</v>
      </c>
      <c r="C147" s="26" t="s">
        <v>479</v>
      </c>
      <c r="D147" s="27"/>
      <c r="E147" s="25" t="s">
        <v>480</v>
      </c>
      <c r="F147" s="28" t="s">
        <v>481</v>
      </c>
    </row>
    <row r="148" spans="1:6">
      <c r="A148" s="29" t="s">
        <v>405</v>
      </c>
      <c r="B148" s="31" t="s">
        <v>41</v>
      </c>
      <c r="C148" s="31" t="s">
        <v>479</v>
      </c>
      <c r="D148" s="32"/>
      <c r="E148" s="29" t="s">
        <v>482</v>
      </c>
      <c r="F148" s="28" t="s">
        <v>483</v>
      </c>
    </row>
    <row r="149" spans="1:6" ht="15.75">
      <c r="A149" s="25" t="s">
        <v>405</v>
      </c>
      <c r="B149" s="26" t="s">
        <v>444</v>
      </c>
      <c r="C149" s="26" t="s">
        <v>459</v>
      </c>
      <c r="D149" s="27"/>
      <c r="E149" s="25" t="s">
        <v>332</v>
      </c>
      <c r="F149" s="28" t="s">
        <v>460</v>
      </c>
    </row>
    <row r="150" spans="1:6" ht="15.75">
      <c r="A150" s="29" t="s">
        <v>405</v>
      </c>
      <c r="B150" s="31" t="s">
        <v>39</v>
      </c>
      <c r="C150" s="31" t="s">
        <v>449</v>
      </c>
      <c r="D150" s="32"/>
      <c r="E150" s="29" t="s">
        <v>400</v>
      </c>
      <c r="F150" s="28" t="s">
        <v>450</v>
      </c>
    </row>
    <row r="151" spans="1:6">
      <c r="A151" s="25" t="s">
        <v>405</v>
      </c>
      <c r="B151" s="26" t="s">
        <v>118</v>
      </c>
      <c r="C151" s="26"/>
      <c r="D151" s="27"/>
      <c r="E151" s="25"/>
      <c r="F151" s="28" t="s">
        <v>451</v>
      </c>
    </row>
    <row r="152" spans="1:6">
      <c r="A152" s="29" t="s">
        <v>405</v>
      </c>
      <c r="B152" s="31" t="s">
        <v>41</v>
      </c>
      <c r="C152" s="31" t="s">
        <v>484</v>
      </c>
      <c r="D152" s="32"/>
      <c r="E152" s="29" t="s">
        <v>485</v>
      </c>
      <c r="F152" s="28" t="s">
        <v>486</v>
      </c>
    </row>
    <row r="153" spans="1:6">
      <c r="A153" s="25" t="s">
        <v>405</v>
      </c>
      <c r="B153" s="26" t="s">
        <v>41</v>
      </c>
      <c r="C153" s="26" t="s">
        <v>464</v>
      </c>
      <c r="D153" s="27"/>
      <c r="E153" s="25" t="s">
        <v>465</v>
      </c>
      <c r="F153" s="28" t="s">
        <v>466</v>
      </c>
    </row>
    <row r="154" spans="1:6">
      <c r="A154" s="29" t="s">
        <v>405</v>
      </c>
      <c r="B154" s="31" t="s">
        <v>293</v>
      </c>
      <c r="C154" s="31" t="s">
        <v>487</v>
      </c>
      <c r="D154" s="32">
        <v>30</v>
      </c>
      <c r="E154" s="29" t="s">
        <v>488</v>
      </c>
      <c r="F154" s="28" t="s">
        <v>489</v>
      </c>
    </row>
    <row r="155" spans="1:6">
      <c r="A155" s="25" t="s">
        <v>405</v>
      </c>
      <c r="B155" s="33" t="s">
        <v>23</v>
      </c>
      <c r="C155" s="33" t="s">
        <v>409</v>
      </c>
      <c r="D155" s="27" t="s">
        <v>298</v>
      </c>
      <c r="E155" s="25" t="s">
        <v>490</v>
      </c>
      <c r="F155" s="28" t="s">
        <v>491</v>
      </c>
    </row>
    <row r="156" spans="1:6">
      <c r="A156" s="29" t="s">
        <v>405</v>
      </c>
      <c r="B156" s="31" t="s">
        <v>39</v>
      </c>
      <c r="C156" s="31" t="s">
        <v>492</v>
      </c>
      <c r="D156" s="32"/>
      <c r="E156" s="29" t="s">
        <v>493</v>
      </c>
      <c r="F156" s="28" t="s">
        <v>494</v>
      </c>
    </row>
    <row r="157" spans="1:6">
      <c r="A157" s="25" t="s">
        <v>405</v>
      </c>
      <c r="B157" s="26" t="s">
        <v>41</v>
      </c>
      <c r="C157" s="26" t="s">
        <v>495</v>
      </c>
      <c r="D157" s="27"/>
      <c r="E157" s="25" t="s">
        <v>496</v>
      </c>
      <c r="F157" s="28" t="s">
        <v>497</v>
      </c>
    </row>
    <row r="158" spans="1:6">
      <c r="A158" s="29" t="s">
        <v>405</v>
      </c>
      <c r="B158" s="30" t="s">
        <v>23</v>
      </c>
      <c r="C158" s="30" t="s">
        <v>418</v>
      </c>
      <c r="D158" s="27" t="s">
        <v>298</v>
      </c>
      <c r="E158" s="29" t="s">
        <v>498</v>
      </c>
      <c r="F158" s="28" t="s">
        <v>499</v>
      </c>
    </row>
    <row r="159" spans="1:6">
      <c r="A159" s="25" t="s">
        <v>405</v>
      </c>
      <c r="B159" s="26" t="s">
        <v>39</v>
      </c>
      <c r="C159" s="26" t="s">
        <v>500</v>
      </c>
      <c r="D159" s="27"/>
      <c r="E159" s="25" t="s">
        <v>501</v>
      </c>
      <c r="F159" s="28" t="s">
        <v>502</v>
      </c>
    </row>
    <row r="160" spans="1:6">
      <c r="A160" s="29" t="s">
        <v>405</v>
      </c>
      <c r="B160" s="31" t="s">
        <v>41</v>
      </c>
      <c r="C160" s="31" t="s">
        <v>503</v>
      </c>
      <c r="D160" s="32"/>
      <c r="E160" s="29" t="s">
        <v>504</v>
      </c>
      <c r="F160" s="28" t="s">
        <v>505</v>
      </c>
    </row>
    <row r="161" spans="1:6">
      <c r="A161" s="29" t="s">
        <v>405</v>
      </c>
      <c r="B161" s="30" t="s">
        <v>23</v>
      </c>
      <c r="C161" s="30" t="s">
        <v>426</v>
      </c>
      <c r="D161" s="27" t="s">
        <v>298</v>
      </c>
      <c r="E161" s="29" t="s">
        <v>506</v>
      </c>
      <c r="F161" s="28" t="s">
        <v>507</v>
      </c>
    </row>
    <row r="162" spans="1:6">
      <c r="A162" s="25" t="s">
        <v>405</v>
      </c>
      <c r="B162" s="26" t="s">
        <v>39</v>
      </c>
      <c r="C162" s="26" t="s">
        <v>508</v>
      </c>
      <c r="D162" s="27"/>
      <c r="E162" s="25" t="s">
        <v>509</v>
      </c>
      <c r="F162" s="28" t="s">
        <v>510</v>
      </c>
    </row>
    <row r="163" spans="1:6">
      <c r="A163" s="29" t="s">
        <v>405</v>
      </c>
      <c r="B163" s="31" t="s">
        <v>41</v>
      </c>
      <c r="C163" s="31" t="s">
        <v>508</v>
      </c>
      <c r="D163" s="32"/>
      <c r="E163" s="29" t="s">
        <v>511</v>
      </c>
      <c r="F163" s="28" t="s">
        <v>512</v>
      </c>
    </row>
    <row r="164" spans="1:6">
      <c r="A164" s="25" t="s">
        <v>405</v>
      </c>
      <c r="B164" s="33" t="s">
        <v>23</v>
      </c>
      <c r="C164" s="33" t="s">
        <v>434</v>
      </c>
      <c r="D164" s="27" t="s">
        <v>298</v>
      </c>
      <c r="E164" s="25" t="s">
        <v>513</v>
      </c>
      <c r="F164" s="28" t="s">
        <v>514</v>
      </c>
    </row>
    <row r="165" spans="1:6">
      <c r="A165" s="29" t="s">
        <v>405</v>
      </c>
      <c r="B165" s="31" t="s">
        <v>39</v>
      </c>
      <c r="C165" s="31" t="s">
        <v>515</v>
      </c>
      <c r="D165" s="32"/>
      <c r="E165" s="29" t="s">
        <v>516</v>
      </c>
      <c r="F165" s="28" t="s">
        <v>517</v>
      </c>
    </row>
    <row r="166" spans="1:6">
      <c r="A166" s="25" t="s">
        <v>405</v>
      </c>
      <c r="B166" s="26" t="s">
        <v>41</v>
      </c>
      <c r="C166" s="26" t="s">
        <v>518</v>
      </c>
      <c r="D166" s="27"/>
      <c r="E166" s="25" t="s">
        <v>519</v>
      </c>
      <c r="F166" s="28" t="s">
        <v>520</v>
      </c>
    </row>
    <row r="167" spans="1:6">
      <c r="A167" s="29" t="s">
        <v>405</v>
      </c>
      <c r="B167" s="31"/>
      <c r="C167" s="31" t="s">
        <v>521</v>
      </c>
      <c r="D167" s="32"/>
      <c r="E167" s="29" t="s">
        <v>522</v>
      </c>
      <c r="F167" s="28" t="s">
        <v>523</v>
      </c>
    </row>
    <row r="168" spans="1:6">
      <c r="A168" s="25" t="s">
        <v>405</v>
      </c>
      <c r="B168" s="33" t="s">
        <v>23</v>
      </c>
      <c r="C168" s="33" t="s">
        <v>394</v>
      </c>
      <c r="D168" s="27" t="s">
        <v>298</v>
      </c>
      <c r="E168" s="25" t="s">
        <v>524</v>
      </c>
      <c r="F168" s="28" t="s">
        <v>525</v>
      </c>
    </row>
    <row r="169" spans="1:6">
      <c r="A169" s="29" t="s">
        <v>405</v>
      </c>
      <c r="B169" s="31" t="s">
        <v>444</v>
      </c>
      <c r="C169" s="31" t="s">
        <v>398</v>
      </c>
      <c r="D169" s="32"/>
      <c r="E169" s="29" t="s">
        <v>378</v>
      </c>
      <c r="F169" s="28" t="s">
        <v>526</v>
      </c>
    </row>
    <row r="170" spans="1:6" ht="15.75">
      <c r="A170" s="25" t="s">
        <v>405</v>
      </c>
      <c r="B170" s="26" t="s">
        <v>39</v>
      </c>
      <c r="C170" s="26" t="s">
        <v>527</v>
      </c>
      <c r="D170" s="27"/>
      <c r="E170" s="25" t="s">
        <v>528</v>
      </c>
      <c r="F170" s="28" t="s">
        <v>529</v>
      </c>
    </row>
    <row r="171" spans="1:6" ht="15.75">
      <c r="A171" s="29" t="s">
        <v>405</v>
      </c>
      <c r="B171" s="31" t="s">
        <v>41</v>
      </c>
      <c r="C171" s="31" t="s">
        <v>530</v>
      </c>
      <c r="D171" s="32"/>
      <c r="E171" s="29" t="s">
        <v>531</v>
      </c>
      <c r="F171" s="28" t="s">
        <v>532</v>
      </c>
    </row>
    <row r="172" spans="1:6" ht="15.75">
      <c r="A172" s="25" t="s">
        <v>405</v>
      </c>
      <c r="B172" s="26" t="s">
        <v>118</v>
      </c>
      <c r="C172" s="26" t="s">
        <v>533</v>
      </c>
      <c r="D172" s="27"/>
      <c r="E172" s="25" t="s">
        <v>380</v>
      </c>
      <c r="F172" s="28" t="s">
        <v>534</v>
      </c>
    </row>
    <row r="173" spans="1:6">
      <c r="A173" s="29" t="s">
        <v>405</v>
      </c>
      <c r="B173" s="30" t="s">
        <v>23</v>
      </c>
      <c r="C173" s="30" t="s">
        <v>452</v>
      </c>
      <c r="D173" s="27" t="s">
        <v>298</v>
      </c>
      <c r="E173" s="29" t="s">
        <v>402</v>
      </c>
      <c r="F173" s="28" t="s">
        <v>535</v>
      </c>
    </row>
    <row r="174" spans="1:6">
      <c r="A174" s="25" t="s">
        <v>405</v>
      </c>
      <c r="B174" s="26" t="s">
        <v>39</v>
      </c>
      <c r="C174" s="26" t="s">
        <v>536</v>
      </c>
      <c r="D174" s="27"/>
      <c r="E174" s="25" t="s">
        <v>537</v>
      </c>
      <c r="F174" s="28" t="s">
        <v>538</v>
      </c>
    </row>
    <row r="175" spans="1:6">
      <c r="A175" s="29" t="s">
        <v>405</v>
      </c>
      <c r="B175" s="31" t="s">
        <v>41</v>
      </c>
      <c r="C175" s="31" t="s">
        <v>536</v>
      </c>
      <c r="D175" s="32"/>
      <c r="E175" s="29" t="s">
        <v>539</v>
      </c>
      <c r="F175" s="28" t="s">
        <v>540</v>
      </c>
    </row>
    <row r="176" spans="1:6" ht="15.75">
      <c r="A176" s="25" t="s">
        <v>405</v>
      </c>
      <c r="B176" s="26" t="s">
        <v>444</v>
      </c>
      <c r="C176" s="26" t="s">
        <v>459</v>
      </c>
      <c r="D176" s="27"/>
      <c r="E176" s="25" t="s">
        <v>378</v>
      </c>
      <c r="F176" s="28" t="s">
        <v>541</v>
      </c>
    </row>
    <row r="177" spans="1:6" ht="15.75">
      <c r="A177" s="29" t="s">
        <v>405</v>
      </c>
      <c r="B177" s="31" t="s">
        <v>118</v>
      </c>
      <c r="C177" s="31" t="s">
        <v>533</v>
      </c>
      <c r="D177" s="32"/>
      <c r="E177" s="29" t="s">
        <v>380</v>
      </c>
      <c r="F177" s="28" t="s">
        <v>534</v>
      </c>
    </row>
    <row r="178" spans="1:6">
      <c r="A178" s="25" t="s">
        <v>405</v>
      </c>
      <c r="B178" s="26" t="s">
        <v>41</v>
      </c>
      <c r="C178" s="26" t="s">
        <v>461</v>
      </c>
      <c r="D178" s="27"/>
      <c r="E178" s="25" t="s">
        <v>542</v>
      </c>
      <c r="F178" s="28" t="s">
        <v>543</v>
      </c>
    </row>
    <row r="179" spans="1:6">
      <c r="A179" s="29" t="s">
        <v>405</v>
      </c>
      <c r="B179" s="31" t="s">
        <v>41</v>
      </c>
      <c r="C179" s="31" t="s">
        <v>544</v>
      </c>
      <c r="D179" s="32"/>
      <c r="E179" s="29" t="s">
        <v>545</v>
      </c>
      <c r="F179" s="28" t="s">
        <v>546</v>
      </c>
    </row>
    <row r="180" spans="1:6">
      <c r="A180" s="29" t="s">
        <v>405</v>
      </c>
      <c r="B180" s="31" t="s">
        <v>41</v>
      </c>
      <c r="C180" s="31" t="s">
        <v>464</v>
      </c>
      <c r="D180" s="32"/>
      <c r="E180" s="29" t="s">
        <v>547</v>
      </c>
      <c r="F180" s="28" t="s">
        <v>548</v>
      </c>
    </row>
    <row r="181" spans="1:6">
      <c r="A181" s="25" t="s">
        <v>405</v>
      </c>
      <c r="B181" s="33" t="s">
        <v>23</v>
      </c>
      <c r="C181" s="33" t="s">
        <v>467</v>
      </c>
      <c r="D181" s="27" t="s">
        <v>298</v>
      </c>
      <c r="E181" s="25" t="s">
        <v>403</v>
      </c>
      <c r="F181" s="28" t="s">
        <v>549</v>
      </c>
    </row>
    <row r="182" spans="1:6">
      <c r="A182" s="29" t="s">
        <v>405</v>
      </c>
      <c r="B182" s="31" t="s">
        <v>39</v>
      </c>
      <c r="C182" s="31" t="s">
        <v>550</v>
      </c>
      <c r="D182" s="32"/>
      <c r="E182" s="29" t="s">
        <v>551</v>
      </c>
      <c r="F182" s="28" t="s">
        <v>552</v>
      </c>
    </row>
    <row r="183" spans="1:6">
      <c r="A183" s="25" t="s">
        <v>405</v>
      </c>
      <c r="B183" s="26" t="s">
        <v>41</v>
      </c>
      <c r="C183" s="26" t="s">
        <v>550</v>
      </c>
      <c r="D183" s="27"/>
      <c r="E183" s="25" t="s">
        <v>553</v>
      </c>
      <c r="F183" s="28" t="s">
        <v>554</v>
      </c>
    </row>
    <row r="184" spans="1:6" ht="15.75">
      <c r="A184" s="29" t="s">
        <v>405</v>
      </c>
      <c r="B184" s="31" t="s">
        <v>444</v>
      </c>
      <c r="C184" s="31" t="s">
        <v>459</v>
      </c>
      <c r="D184" s="32"/>
      <c r="E184" s="29" t="s">
        <v>378</v>
      </c>
      <c r="F184" s="28" t="s">
        <v>541</v>
      </c>
    </row>
    <row r="185" spans="1:6" ht="15.75">
      <c r="A185" s="25" t="s">
        <v>405</v>
      </c>
      <c r="B185" s="26" t="s">
        <v>118</v>
      </c>
      <c r="C185" s="26" t="s">
        <v>533</v>
      </c>
      <c r="D185" s="27"/>
      <c r="E185" s="25" t="s">
        <v>380</v>
      </c>
      <c r="F185" s="28" t="s">
        <v>534</v>
      </c>
    </row>
    <row r="186" spans="1:6">
      <c r="A186" s="29" t="s">
        <v>405</v>
      </c>
      <c r="B186" s="31" t="s">
        <v>41</v>
      </c>
      <c r="C186" s="31" t="s">
        <v>474</v>
      </c>
      <c r="D186" s="32"/>
      <c r="E186" s="29" t="s">
        <v>555</v>
      </c>
      <c r="F186" s="28" t="s">
        <v>556</v>
      </c>
    </row>
    <row r="187" spans="1:6">
      <c r="A187" s="25" t="s">
        <v>405</v>
      </c>
      <c r="B187" s="26" t="s">
        <v>41</v>
      </c>
      <c r="C187" s="26" t="s">
        <v>544</v>
      </c>
      <c r="D187" s="27"/>
      <c r="E187" s="25" t="s">
        <v>545</v>
      </c>
      <c r="F187" s="28" t="s">
        <v>546</v>
      </c>
    </row>
    <row r="188" spans="1:6">
      <c r="A188" s="29" t="s">
        <v>405</v>
      </c>
      <c r="B188" s="31" t="s">
        <v>41</v>
      </c>
      <c r="C188" s="31" t="s">
        <v>464</v>
      </c>
      <c r="D188" s="32"/>
      <c r="E188" s="29" t="s">
        <v>547</v>
      </c>
      <c r="F188" s="28" t="s">
        <v>548</v>
      </c>
    </row>
    <row r="189" spans="1:6">
      <c r="A189" s="25" t="s">
        <v>405</v>
      </c>
      <c r="B189" s="33" t="s">
        <v>23</v>
      </c>
      <c r="C189" s="33" t="s">
        <v>477</v>
      </c>
      <c r="D189" s="27" t="s">
        <v>298</v>
      </c>
      <c r="E189" s="25" t="s">
        <v>404</v>
      </c>
      <c r="F189" s="28" t="s">
        <v>557</v>
      </c>
    </row>
    <row r="190" spans="1:6">
      <c r="A190" s="29" t="s">
        <v>405</v>
      </c>
      <c r="B190" s="31" t="s">
        <v>39</v>
      </c>
      <c r="C190" s="31" t="s">
        <v>558</v>
      </c>
      <c r="D190" s="32"/>
      <c r="E190" s="29" t="s">
        <v>559</v>
      </c>
      <c r="F190" s="28" t="s">
        <v>560</v>
      </c>
    </row>
    <row r="191" spans="1:6">
      <c r="A191" s="25" t="s">
        <v>405</v>
      </c>
      <c r="B191" s="26" t="s">
        <v>41</v>
      </c>
      <c r="C191" s="26" t="s">
        <v>558</v>
      </c>
      <c r="D191" s="27"/>
      <c r="E191" s="25" t="s">
        <v>561</v>
      </c>
      <c r="F191" s="28" t="s">
        <v>562</v>
      </c>
    </row>
    <row r="192" spans="1:6" ht="15.75">
      <c r="A192" s="29" t="s">
        <v>405</v>
      </c>
      <c r="B192" s="31" t="s">
        <v>444</v>
      </c>
      <c r="C192" s="31" t="s">
        <v>459</v>
      </c>
      <c r="D192" s="32"/>
      <c r="E192" s="29" t="s">
        <v>378</v>
      </c>
      <c r="F192" s="28" t="s">
        <v>541</v>
      </c>
    </row>
    <row r="193" spans="1:6" ht="15.75">
      <c r="A193" s="25" t="s">
        <v>405</v>
      </c>
      <c r="B193" s="26" t="s">
        <v>118</v>
      </c>
      <c r="C193" s="26" t="s">
        <v>533</v>
      </c>
      <c r="D193" s="27"/>
      <c r="E193" s="25" t="s">
        <v>380</v>
      </c>
      <c r="F193" s="28" t="s">
        <v>534</v>
      </c>
    </row>
    <row r="194" spans="1:6">
      <c r="A194" s="29" t="s">
        <v>405</v>
      </c>
      <c r="B194" s="31" t="s">
        <v>41</v>
      </c>
      <c r="C194" s="31" t="s">
        <v>484</v>
      </c>
      <c r="D194" s="32"/>
      <c r="E194" s="29" t="s">
        <v>563</v>
      </c>
      <c r="F194" s="28" t="s">
        <v>564</v>
      </c>
    </row>
    <row r="195" spans="1:6">
      <c r="A195" s="25" t="s">
        <v>405</v>
      </c>
      <c r="B195" s="26" t="s">
        <v>41</v>
      </c>
      <c r="C195" s="26" t="s">
        <v>544</v>
      </c>
      <c r="D195" s="27"/>
      <c r="E195" s="25" t="s">
        <v>545</v>
      </c>
      <c r="F195" s="28" t="s">
        <v>546</v>
      </c>
    </row>
    <row r="196" spans="1:6">
      <c r="A196" s="29" t="s">
        <v>405</v>
      </c>
      <c r="B196" s="31" t="s">
        <v>41</v>
      </c>
      <c r="C196" s="31" t="s">
        <v>464</v>
      </c>
      <c r="D196" s="32"/>
      <c r="E196" s="29" t="s">
        <v>547</v>
      </c>
      <c r="F196" s="28" t="s">
        <v>548</v>
      </c>
    </row>
    <row r="197" spans="1:6">
      <c r="A197" s="25" t="s">
        <v>405</v>
      </c>
      <c r="B197" s="33" t="s">
        <v>23</v>
      </c>
      <c r="C197" s="33" t="s">
        <v>385</v>
      </c>
      <c r="D197" s="27" t="s">
        <v>298</v>
      </c>
      <c r="E197" s="25" t="s">
        <v>386</v>
      </c>
      <c r="F197" s="28" t="s">
        <v>387</v>
      </c>
    </row>
    <row r="198" spans="1:6">
      <c r="A198" s="29" t="s">
        <v>405</v>
      </c>
      <c r="B198" s="31" t="s">
        <v>444</v>
      </c>
      <c r="C198" s="31" t="s">
        <v>398</v>
      </c>
      <c r="D198" s="32"/>
      <c r="E198" s="29" t="s">
        <v>378</v>
      </c>
      <c r="F198" s="28" t="s">
        <v>526</v>
      </c>
    </row>
    <row r="199" spans="1:6" ht="15.75">
      <c r="A199" s="29" t="s">
        <v>405</v>
      </c>
      <c r="B199" s="31" t="s">
        <v>41</v>
      </c>
      <c r="C199" s="31" t="s">
        <v>565</v>
      </c>
      <c r="D199" s="32"/>
      <c r="E199" s="29" t="s">
        <v>389</v>
      </c>
      <c r="F199" s="28" t="s">
        <v>566</v>
      </c>
    </row>
    <row r="200" spans="1:6" ht="15.75">
      <c r="A200" s="25" t="s">
        <v>405</v>
      </c>
      <c r="B200" s="26" t="s">
        <v>118</v>
      </c>
      <c r="C200" s="26" t="s">
        <v>533</v>
      </c>
      <c r="D200" s="27"/>
      <c r="E200" s="25" t="s">
        <v>380</v>
      </c>
      <c r="F200" s="28" t="s">
        <v>534</v>
      </c>
    </row>
    <row r="201" spans="1:6">
      <c r="A201" s="29" t="s">
        <v>567</v>
      </c>
      <c r="B201" s="31" t="s">
        <v>293</v>
      </c>
      <c r="C201" s="31" t="s">
        <v>568</v>
      </c>
      <c r="D201" s="32">
        <v>30</v>
      </c>
      <c r="E201" s="29" t="s">
        <v>569</v>
      </c>
      <c r="F201" s="28" t="s">
        <v>570</v>
      </c>
    </row>
    <row r="202" spans="1:6">
      <c r="A202" s="25" t="s">
        <v>567</v>
      </c>
      <c r="B202" s="33" t="s">
        <v>23</v>
      </c>
      <c r="C202" s="33" t="s">
        <v>571</v>
      </c>
      <c r="D202" s="27" t="s">
        <v>298</v>
      </c>
      <c r="E202" s="25" t="s">
        <v>572</v>
      </c>
      <c r="F202" s="28" t="s">
        <v>573</v>
      </c>
    </row>
    <row r="203" spans="1:6">
      <c r="A203" s="29" t="s">
        <v>567</v>
      </c>
      <c r="B203" s="31" t="s">
        <v>39</v>
      </c>
      <c r="C203" s="31" t="s">
        <v>574</v>
      </c>
      <c r="D203" s="32"/>
      <c r="E203" s="29" t="s">
        <v>575</v>
      </c>
      <c r="F203" s="28" t="s">
        <v>576</v>
      </c>
    </row>
    <row r="204" spans="1:6">
      <c r="A204" s="25" t="s">
        <v>567</v>
      </c>
      <c r="B204" s="26" t="s">
        <v>41</v>
      </c>
      <c r="C204" s="26" t="s">
        <v>574</v>
      </c>
      <c r="D204" s="27"/>
      <c r="E204" s="25" t="s">
        <v>577</v>
      </c>
      <c r="F204" s="28" t="s">
        <v>578</v>
      </c>
    </row>
    <row r="205" spans="1:6">
      <c r="A205" s="29" t="s">
        <v>567</v>
      </c>
      <c r="B205" s="30" t="s">
        <v>23</v>
      </c>
      <c r="C205" s="30" t="s">
        <v>579</v>
      </c>
      <c r="D205" s="27" t="s">
        <v>298</v>
      </c>
      <c r="E205" s="29" t="s">
        <v>580</v>
      </c>
      <c r="F205" s="28" t="s">
        <v>581</v>
      </c>
    </row>
    <row r="206" spans="1:6">
      <c r="A206" s="25" t="s">
        <v>567</v>
      </c>
      <c r="B206" s="26" t="s">
        <v>39</v>
      </c>
      <c r="C206" s="26" t="s">
        <v>582</v>
      </c>
      <c r="D206" s="27"/>
      <c r="E206" s="25" t="s">
        <v>583</v>
      </c>
      <c r="F206" s="28" t="s">
        <v>584</v>
      </c>
    </row>
    <row r="207" spans="1:6">
      <c r="A207" s="29" t="s">
        <v>567</v>
      </c>
      <c r="B207" s="31" t="s">
        <v>118</v>
      </c>
      <c r="C207" s="31" t="s">
        <v>582</v>
      </c>
      <c r="D207" s="32"/>
      <c r="E207" s="29" t="s">
        <v>585</v>
      </c>
      <c r="F207" s="28" t="s">
        <v>586</v>
      </c>
    </row>
    <row r="208" spans="1:6">
      <c r="A208" s="25" t="s">
        <v>567</v>
      </c>
      <c r="B208" s="33" t="s">
        <v>23</v>
      </c>
      <c r="C208" s="33" t="s">
        <v>587</v>
      </c>
      <c r="D208" s="27" t="s">
        <v>298</v>
      </c>
      <c r="E208" s="25" t="s">
        <v>588</v>
      </c>
      <c r="F208" s="28" t="s">
        <v>589</v>
      </c>
    </row>
    <row r="209" spans="1:6">
      <c r="A209" s="29" t="s">
        <v>567</v>
      </c>
      <c r="B209" s="31" t="s">
        <v>39</v>
      </c>
      <c r="C209" s="31" t="s">
        <v>590</v>
      </c>
      <c r="D209" s="32"/>
      <c r="E209" s="29" t="s">
        <v>591</v>
      </c>
      <c r="F209" s="28" t="s">
        <v>592</v>
      </c>
    </row>
    <row r="210" spans="1:6">
      <c r="A210" s="25" t="s">
        <v>567</v>
      </c>
      <c r="B210" s="26" t="s">
        <v>41</v>
      </c>
      <c r="C210" s="26" t="s">
        <v>590</v>
      </c>
      <c r="D210" s="27"/>
      <c r="E210" s="25" t="s">
        <v>593</v>
      </c>
      <c r="F210" s="28" t="s">
        <v>594</v>
      </c>
    </row>
    <row r="211" spans="1:6">
      <c r="A211" s="29" t="s">
        <v>567</v>
      </c>
      <c r="B211" s="30" t="s">
        <v>23</v>
      </c>
      <c r="C211" s="30" t="s">
        <v>595</v>
      </c>
      <c r="D211" s="27" t="s">
        <v>298</v>
      </c>
      <c r="E211" s="29" t="s">
        <v>596</v>
      </c>
      <c r="F211" s="28" t="s">
        <v>597</v>
      </c>
    </row>
    <row r="212" spans="1:6">
      <c r="A212" s="25" t="s">
        <v>567</v>
      </c>
      <c r="B212" s="26" t="s">
        <v>39</v>
      </c>
      <c r="C212" s="26" t="s">
        <v>598</v>
      </c>
      <c r="D212" s="27"/>
      <c r="E212" s="25" t="s">
        <v>599</v>
      </c>
      <c r="F212" s="28" t="s">
        <v>600</v>
      </c>
    </row>
    <row r="213" spans="1:6">
      <c r="A213" s="29" t="s">
        <v>567</v>
      </c>
      <c r="B213" s="31" t="s">
        <v>41</v>
      </c>
      <c r="C213" s="31" t="s">
        <v>601</v>
      </c>
      <c r="D213" s="32"/>
      <c r="E213" s="29" t="s">
        <v>602</v>
      </c>
      <c r="F213" s="28" t="s">
        <v>603</v>
      </c>
    </row>
    <row r="214" spans="1:6">
      <c r="A214" s="25" t="s">
        <v>567</v>
      </c>
      <c r="B214" s="33" t="s">
        <v>23</v>
      </c>
      <c r="C214" s="33" t="s">
        <v>604</v>
      </c>
      <c r="D214" s="27" t="s">
        <v>298</v>
      </c>
      <c r="E214" s="25" t="s">
        <v>605</v>
      </c>
      <c r="F214" s="28" t="s">
        <v>606</v>
      </c>
    </row>
    <row r="215" spans="1:6">
      <c r="A215" s="29" t="s">
        <v>567</v>
      </c>
      <c r="B215" s="31" t="s">
        <v>39</v>
      </c>
      <c r="C215" s="31" t="s">
        <v>319</v>
      </c>
      <c r="D215" s="32"/>
      <c r="E215" s="29" t="s">
        <v>322</v>
      </c>
      <c r="F215" s="28" t="s">
        <v>323</v>
      </c>
    </row>
    <row r="216" spans="1:6">
      <c r="A216" s="29" t="s">
        <v>567</v>
      </c>
      <c r="B216" s="31" t="s">
        <v>41</v>
      </c>
      <c r="C216" s="31" t="s">
        <v>319</v>
      </c>
      <c r="D216" s="32"/>
      <c r="E216" s="29" t="s">
        <v>324</v>
      </c>
      <c r="F216" s="28" t="s">
        <v>325</v>
      </c>
    </row>
    <row r="217" spans="1:6">
      <c r="A217" s="25" t="s">
        <v>567</v>
      </c>
      <c r="B217" s="33" t="s">
        <v>23</v>
      </c>
      <c r="C217" s="33" t="s">
        <v>607</v>
      </c>
      <c r="D217" s="27" t="s">
        <v>298</v>
      </c>
      <c r="E217" s="25" t="s">
        <v>608</v>
      </c>
      <c r="F217" s="28" t="s">
        <v>609</v>
      </c>
    </row>
    <row r="218" spans="1:6">
      <c r="A218" s="29" t="s">
        <v>567</v>
      </c>
      <c r="B218" s="31" t="s">
        <v>39</v>
      </c>
      <c r="C218" s="31" t="s">
        <v>312</v>
      </c>
      <c r="D218" s="32"/>
      <c r="E218" s="29" t="s">
        <v>315</v>
      </c>
      <c r="F218" s="28" t="s">
        <v>316</v>
      </c>
    </row>
    <row r="219" spans="1:6">
      <c r="A219" s="25" t="s">
        <v>567</v>
      </c>
      <c r="B219" s="26" t="s">
        <v>41</v>
      </c>
      <c r="C219" s="26" t="s">
        <v>312</v>
      </c>
      <c r="D219" s="27"/>
      <c r="E219" s="25" t="s">
        <v>317</v>
      </c>
      <c r="F219" s="28" t="s">
        <v>318</v>
      </c>
    </row>
    <row r="220" spans="1:6">
      <c r="A220" s="29" t="s">
        <v>567</v>
      </c>
      <c r="B220" s="30" t="s">
        <v>23</v>
      </c>
      <c r="C220" s="30" t="s">
        <v>610</v>
      </c>
      <c r="D220" s="27" t="s">
        <v>298</v>
      </c>
      <c r="E220" s="29" t="s">
        <v>611</v>
      </c>
      <c r="F220" s="28" t="s">
        <v>612</v>
      </c>
    </row>
    <row r="221" spans="1:6">
      <c r="A221" s="25" t="s">
        <v>567</v>
      </c>
      <c r="B221" s="26" t="s">
        <v>39</v>
      </c>
      <c r="C221" s="26" t="s">
        <v>613</v>
      </c>
      <c r="D221" s="27"/>
      <c r="E221" s="25" t="s">
        <v>614</v>
      </c>
      <c r="F221" s="28" t="s">
        <v>615</v>
      </c>
    </row>
    <row r="222" spans="1:6">
      <c r="A222" s="29" t="s">
        <v>567</v>
      </c>
      <c r="B222" s="31" t="s">
        <v>41</v>
      </c>
      <c r="C222" s="31" t="s">
        <v>616</v>
      </c>
      <c r="D222" s="32"/>
      <c r="E222" s="29" t="s">
        <v>617</v>
      </c>
      <c r="F222" s="28" t="s">
        <v>618</v>
      </c>
    </row>
    <row r="223" spans="1:6">
      <c r="A223" s="25" t="s">
        <v>567</v>
      </c>
      <c r="B223" s="33" t="s">
        <v>23</v>
      </c>
      <c r="C223" s="33" t="s">
        <v>619</v>
      </c>
      <c r="D223" s="27" t="s">
        <v>298</v>
      </c>
      <c r="E223" s="25" t="s">
        <v>620</v>
      </c>
      <c r="F223" s="28" t="s">
        <v>621</v>
      </c>
    </row>
    <row r="224" spans="1:6">
      <c r="A224" s="29" t="s">
        <v>567</v>
      </c>
      <c r="B224" s="31" t="s">
        <v>39</v>
      </c>
      <c r="C224" s="31" t="s">
        <v>622</v>
      </c>
      <c r="D224" s="32"/>
      <c r="E224" s="29" t="s">
        <v>623</v>
      </c>
      <c r="F224" s="28" t="s">
        <v>624</v>
      </c>
    </row>
    <row r="225" spans="1:6">
      <c r="A225" s="25" t="s">
        <v>567</v>
      </c>
      <c r="B225" s="26" t="s">
        <v>39</v>
      </c>
      <c r="C225" s="26" t="s">
        <v>625</v>
      </c>
      <c r="D225" s="27"/>
      <c r="E225" s="25" t="s">
        <v>626</v>
      </c>
      <c r="F225" s="28" t="s">
        <v>627</v>
      </c>
    </row>
    <row r="226" spans="1:6">
      <c r="A226" s="29" t="s">
        <v>567</v>
      </c>
      <c r="B226" s="30" t="s">
        <v>23</v>
      </c>
      <c r="C226" s="30" t="s">
        <v>628</v>
      </c>
      <c r="D226" s="27" t="s">
        <v>298</v>
      </c>
      <c r="E226" s="29" t="s">
        <v>629</v>
      </c>
      <c r="F226" s="28" t="s">
        <v>630</v>
      </c>
    </row>
    <row r="227" spans="1:6">
      <c r="A227" s="25" t="s">
        <v>567</v>
      </c>
      <c r="B227" s="26" t="s">
        <v>39</v>
      </c>
      <c r="C227" s="26" t="s">
        <v>393</v>
      </c>
      <c r="D227" s="27"/>
      <c r="E227" s="25" t="s">
        <v>631</v>
      </c>
      <c r="F227" s="28" t="s">
        <v>632</v>
      </c>
    </row>
    <row r="228" spans="1:6">
      <c r="A228" s="29" t="s">
        <v>567</v>
      </c>
      <c r="B228" s="31" t="s">
        <v>41</v>
      </c>
      <c r="C228" s="31" t="s">
        <v>393</v>
      </c>
      <c r="D228" s="32"/>
      <c r="E228" s="29" t="s">
        <v>633</v>
      </c>
      <c r="F228" s="28" t="s">
        <v>634</v>
      </c>
    </row>
    <row r="229" spans="1:6">
      <c r="A229" s="25" t="s">
        <v>567</v>
      </c>
      <c r="B229" s="33" t="s">
        <v>23</v>
      </c>
      <c r="C229" s="33" t="s">
        <v>635</v>
      </c>
      <c r="D229" s="27" t="s">
        <v>298</v>
      </c>
      <c r="E229" s="25" t="s">
        <v>636</v>
      </c>
      <c r="F229" s="28" t="s">
        <v>637</v>
      </c>
    </row>
    <row r="230" spans="1:6">
      <c r="A230" s="29" t="s">
        <v>567</v>
      </c>
      <c r="B230" s="31" t="s">
        <v>39</v>
      </c>
      <c r="C230" s="31" t="s">
        <v>421</v>
      </c>
      <c r="D230" s="32"/>
      <c r="E230" s="29" t="s">
        <v>638</v>
      </c>
      <c r="F230" s="28" t="s">
        <v>639</v>
      </c>
    </row>
    <row r="231" spans="1:6">
      <c r="A231" s="25" t="s">
        <v>567</v>
      </c>
      <c r="B231" s="26" t="s">
        <v>41</v>
      </c>
      <c r="C231" s="26" t="s">
        <v>421</v>
      </c>
      <c r="D231" s="27"/>
      <c r="E231" s="25" t="s">
        <v>640</v>
      </c>
      <c r="F231" s="28" t="s">
        <v>641</v>
      </c>
    </row>
    <row r="232" spans="1:6">
      <c r="A232" s="29" t="s">
        <v>567</v>
      </c>
      <c r="B232" s="30" t="s">
        <v>23</v>
      </c>
      <c r="C232" s="30" t="s">
        <v>642</v>
      </c>
      <c r="D232" s="27" t="s">
        <v>298</v>
      </c>
      <c r="E232" s="29" t="s">
        <v>643</v>
      </c>
      <c r="F232" s="28" t="s">
        <v>644</v>
      </c>
    </row>
    <row r="233" spans="1:6">
      <c r="A233" s="25" t="s">
        <v>567</v>
      </c>
      <c r="B233" s="26" t="s">
        <v>444</v>
      </c>
      <c r="C233" s="26" t="s">
        <v>398</v>
      </c>
      <c r="D233" s="27"/>
      <c r="E233" s="25" t="s">
        <v>332</v>
      </c>
      <c r="F233" s="28" t="s">
        <v>445</v>
      </c>
    </row>
    <row r="234" spans="1:6" ht="15.75">
      <c r="A234" s="29" t="s">
        <v>567</v>
      </c>
      <c r="B234" s="31" t="s">
        <v>41</v>
      </c>
      <c r="C234" s="31" t="s">
        <v>446</v>
      </c>
      <c r="D234" s="32"/>
      <c r="E234" s="29" t="s">
        <v>645</v>
      </c>
      <c r="F234" s="28" t="s">
        <v>646</v>
      </c>
    </row>
    <row r="235" spans="1:6" ht="15.75">
      <c r="A235" s="29" t="s">
        <v>567</v>
      </c>
      <c r="B235" s="31" t="s">
        <v>39</v>
      </c>
      <c r="C235" s="31" t="s">
        <v>647</v>
      </c>
      <c r="D235" s="32"/>
      <c r="E235" s="29" t="s">
        <v>400</v>
      </c>
      <c r="F235" s="28" t="s">
        <v>648</v>
      </c>
    </row>
    <row r="236" spans="1:6">
      <c r="A236" s="25" t="s">
        <v>567</v>
      </c>
      <c r="B236" s="26" t="s">
        <v>118</v>
      </c>
      <c r="C236" s="26"/>
      <c r="D236" s="27"/>
      <c r="E236" s="25"/>
      <c r="F236" s="28" t="s">
        <v>451</v>
      </c>
    </row>
    <row r="237" spans="1:6">
      <c r="A237" s="29" t="s">
        <v>567</v>
      </c>
      <c r="B237" s="31" t="s">
        <v>293</v>
      </c>
      <c r="C237" s="31" t="s">
        <v>649</v>
      </c>
      <c r="D237" s="32">
        <v>30</v>
      </c>
      <c r="E237" s="29" t="s">
        <v>650</v>
      </c>
      <c r="F237" s="28" t="s">
        <v>651</v>
      </c>
    </row>
    <row r="238" spans="1:6">
      <c r="A238" s="25" t="s">
        <v>567</v>
      </c>
      <c r="B238" s="33" t="s">
        <v>23</v>
      </c>
      <c r="C238" s="33" t="s">
        <v>652</v>
      </c>
      <c r="D238" s="27" t="s">
        <v>653</v>
      </c>
      <c r="E238" s="25" t="s">
        <v>654</v>
      </c>
      <c r="F238" s="28" t="s">
        <v>655</v>
      </c>
    </row>
    <row r="239" spans="1:6">
      <c r="A239" s="29" t="s">
        <v>567</v>
      </c>
      <c r="B239" s="31" t="s">
        <v>39</v>
      </c>
      <c r="C239" s="31" t="s">
        <v>656</v>
      </c>
      <c r="D239" s="32"/>
      <c r="E239" s="29" t="s">
        <v>657</v>
      </c>
      <c r="F239" s="28" t="s">
        <v>658</v>
      </c>
    </row>
    <row r="240" spans="1:6">
      <c r="A240" s="25" t="s">
        <v>567</v>
      </c>
      <c r="B240" s="26" t="s">
        <v>41</v>
      </c>
      <c r="C240" s="26" t="s">
        <v>656</v>
      </c>
      <c r="D240" s="27"/>
      <c r="E240" s="25" t="s">
        <v>659</v>
      </c>
      <c r="F240" s="28" t="s">
        <v>660</v>
      </c>
    </row>
    <row r="241" spans="1:6">
      <c r="A241" s="29" t="s">
        <v>567</v>
      </c>
      <c r="B241" s="30" t="s">
        <v>23</v>
      </c>
      <c r="C241" s="30" t="s">
        <v>661</v>
      </c>
      <c r="D241" s="27" t="s">
        <v>298</v>
      </c>
      <c r="E241" s="29" t="s">
        <v>662</v>
      </c>
      <c r="F241" s="28" t="s">
        <v>663</v>
      </c>
    </row>
    <row r="242" spans="1:6">
      <c r="A242" s="25" t="s">
        <v>567</v>
      </c>
      <c r="B242" s="26" t="s">
        <v>118</v>
      </c>
      <c r="C242" s="26" t="s">
        <v>664</v>
      </c>
      <c r="D242" s="27"/>
      <c r="E242" s="25" t="s">
        <v>665</v>
      </c>
      <c r="F242" s="28" t="s">
        <v>666</v>
      </c>
    </row>
    <row r="243" spans="1:6">
      <c r="A243" s="29" t="s">
        <v>567</v>
      </c>
      <c r="B243" s="31" t="s">
        <v>118</v>
      </c>
      <c r="C243" s="31" t="s">
        <v>667</v>
      </c>
      <c r="D243" s="32"/>
      <c r="E243" s="29" t="s">
        <v>668</v>
      </c>
      <c r="F243" s="28" t="s">
        <v>669</v>
      </c>
    </row>
    <row r="244" spans="1:6">
      <c r="A244" s="25" t="s">
        <v>567</v>
      </c>
      <c r="B244" s="33" t="s">
        <v>23</v>
      </c>
      <c r="C244" s="33" t="s">
        <v>670</v>
      </c>
      <c r="D244" s="27" t="s">
        <v>298</v>
      </c>
      <c r="E244" s="25" t="s">
        <v>671</v>
      </c>
      <c r="F244" s="28" t="s">
        <v>672</v>
      </c>
    </row>
    <row r="245" spans="1:6">
      <c r="A245" s="29" t="s">
        <v>567</v>
      </c>
      <c r="B245" s="31" t="s">
        <v>39</v>
      </c>
      <c r="C245" s="31" t="s">
        <v>673</v>
      </c>
      <c r="D245" s="32"/>
      <c r="E245" s="29" t="s">
        <v>674</v>
      </c>
      <c r="F245" s="28" t="s">
        <v>675</v>
      </c>
    </row>
    <row r="246" spans="1:6">
      <c r="A246" s="25" t="s">
        <v>567</v>
      </c>
      <c r="B246" s="26" t="s">
        <v>41</v>
      </c>
      <c r="C246" s="26" t="s">
        <v>673</v>
      </c>
      <c r="D246" s="27"/>
      <c r="E246" s="25" t="s">
        <v>676</v>
      </c>
      <c r="F246" s="28" t="s">
        <v>677</v>
      </c>
    </row>
    <row r="247" spans="1:6">
      <c r="A247" s="29" t="s">
        <v>567</v>
      </c>
      <c r="B247" s="30" t="s">
        <v>23</v>
      </c>
      <c r="C247" s="30" t="s">
        <v>678</v>
      </c>
      <c r="D247" s="27" t="s">
        <v>298</v>
      </c>
      <c r="E247" s="29" t="s">
        <v>679</v>
      </c>
      <c r="F247" s="28" t="s">
        <v>680</v>
      </c>
    </row>
    <row r="248" spans="1:6">
      <c r="A248" s="25" t="s">
        <v>567</v>
      </c>
      <c r="B248" s="26" t="s">
        <v>39</v>
      </c>
      <c r="C248" s="26" t="s">
        <v>681</v>
      </c>
      <c r="D248" s="27"/>
      <c r="E248" s="25" t="s">
        <v>682</v>
      </c>
      <c r="F248" s="28" t="s">
        <v>683</v>
      </c>
    </row>
    <row r="249" spans="1:6">
      <c r="A249" s="29" t="s">
        <v>567</v>
      </c>
      <c r="B249" s="31" t="s">
        <v>41</v>
      </c>
      <c r="C249" s="31" t="s">
        <v>681</v>
      </c>
      <c r="D249" s="32"/>
      <c r="E249" s="29" t="s">
        <v>684</v>
      </c>
      <c r="F249" s="28" t="s">
        <v>685</v>
      </c>
    </row>
    <row r="250" spans="1:6">
      <c r="A250" s="25" t="s">
        <v>567</v>
      </c>
      <c r="B250" s="33" t="s">
        <v>23</v>
      </c>
      <c r="C250" s="33" t="s">
        <v>686</v>
      </c>
      <c r="D250" s="27" t="s">
        <v>298</v>
      </c>
      <c r="E250" s="25" t="s">
        <v>687</v>
      </c>
      <c r="F250" s="28" t="s">
        <v>688</v>
      </c>
    </row>
    <row r="251" spans="1:6">
      <c r="A251" s="29" t="s">
        <v>567</v>
      </c>
      <c r="B251" s="31" t="s">
        <v>39</v>
      </c>
      <c r="C251" s="31" t="s">
        <v>14</v>
      </c>
      <c r="D251" s="32"/>
      <c r="E251" s="29" t="s">
        <v>350</v>
      </c>
      <c r="F251" s="28" t="s">
        <v>351</v>
      </c>
    </row>
    <row r="252" spans="1:6">
      <c r="A252" s="25" t="s">
        <v>567</v>
      </c>
      <c r="B252" s="26" t="s">
        <v>41</v>
      </c>
      <c r="C252" s="26" t="s">
        <v>14</v>
      </c>
      <c r="D252" s="27"/>
      <c r="E252" s="25" t="s">
        <v>352</v>
      </c>
      <c r="F252" s="28" t="s">
        <v>353</v>
      </c>
    </row>
    <row r="253" spans="1:6">
      <c r="A253" s="29" t="s">
        <v>567</v>
      </c>
      <c r="B253" s="30" t="s">
        <v>23</v>
      </c>
      <c r="C253" s="30" t="s">
        <v>689</v>
      </c>
      <c r="D253" s="27" t="s">
        <v>298</v>
      </c>
      <c r="E253" s="29" t="s">
        <v>690</v>
      </c>
      <c r="F253" s="28" t="s">
        <v>691</v>
      </c>
    </row>
    <row r="254" spans="1:6">
      <c r="A254" s="29" t="s">
        <v>567</v>
      </c>
      <c r="B254" s="31" t="s">
        <v>39</v>
      </c>
      <c r="C254" s="31" t="s">
        <v>0</v>
      </c>
      <c r="D254" s="32"/>
      <c r="E254" s="29" t="s">
        <v>363</v>
      </c>
      <c r="F254" s="28" t="s">
        <v>364</v>
      </c>
    </row>
    <row r="255" spans="1:6">
      <c r="A255" s="25" t="s">
        <v>567</v>
      </c>
      <c r="B255" s="26" t="s">
        <v>41</v>
      </c>
      <c r="C255" s="26" t="s">
        <v>0</v>
      </c>
      <c r="D255" s="27"/>
      <c r="E255" s="25" t="s">
        <v>365</v>
      </c>
      <c r="F255" s="28" t="s">
        <v>366</v>
      </c>
    </row>
    <row r="256" spans="1:6">
      <c r="A256" s="29" t="s">
        <v>567</v>
      </c>
      <c r="B256" s="30" t="s">
        <v>23</v>
      </c>
      <c r="C256" s="30" t="s">
        <v>692</v>
      </c>
      <c r="D256" s="27" t="s">
        <v>298</v>
      </c>
      <c r="E256" s="29" t="s">
        <v>693</v>
      </c>
      <c r="F256" s="28" t="s">
        <v>694</v>
      </c>
    </row>
    <row r="257" spans="1:6">
      <c r="A257" s="25" t="s">
        <v>567</v>
      </c>
      <c r="B257" s="26" t="s">
        <v>39</v>
      </c>
      <c r="C257" s="26" t="s">
        <v>695</v>
      </c>
      <c r="D257" s="27"/>
      <c r="E257" s="25" t="s">
        <v>696</v>
      </c>
      <c r="F257" s="28" t="s">
        <v>697</v>
      </c>
    </row>
    <row r="258" spans="1:6">
      <c r="A258" s="29" t="s">
        <v>567</v>
      </c>
      <c r="B258" s="31" t="s">
        <v>41</v>
      </c>
      <c r="C258" s="31" t="s">
        <v>698</v>
      </c>
      <c r="D258" s="32"/>
      <c r="E258" s="29" t="s">
        <v>699</v>
      </c>
      <c r="F258" s="28" t="s">
        <v>700</v>
      </c>
    </row>
    <row r="259" spans="1:6">
      <c r="A259" s="25" t="s">
        <v>567</v>
      </c>
      <c r="B259" s="33" t="s">
        <v>23</v>
      </c>
      <c r="C259" s="33" t="s">
        <v>701</v>
      </c>
      <c r="D259" s="27" t="s">
        <v>298</v>
      </c>
      <c r="E259" s="25" t="s">
        <v>702</v>
      </c>
      <c r="F259" s="28" t="s">
        <v>703</v>
      </c>
    </row>
    <row r="260" spans="1:6">
      <c r="A260" s="29" t="s">
        <v>567</v>
      </c>
      <c r="B260" s="31" t="s">
        <v>41</v>
      </c>
      <c r="C260" s="31" t="s">
        <v>704</v>
      </c>
      <c r="D260" s="32"/>
      <c r="E260" s="29" t="s">
        <v>705</v>
      </c>
      <c r="F260" s="28" t="s">
        <v>706</v>
      </c>
    </row>
    <row r="261" spans="1:6">
      <c r="A261" s="25" t="s">
        <v>567</v>
      </c>
      <c r="B261" s="26" t="s">
        <v>41</v>
      </c>
      <c r="C261" s="26" t="s">
        <v>707</v>
      </c>
      <c r="D261" s="27"/>
      <c r="E261" s="25" t="s">
        <v>708</v>
      </c>
      <c r="F261" s="28" t="s">
        <v>709</v>
      </c>
    </row>
    <row r="262" spans="1:6">
      <c r="A262" s="29" t="s">
        <v>567</v>
      </c>
      <c r="B262" s="30" t="s">
        <v>23</v>
      </c>
      <c r="C262" s="30" t="s">
        <v>710</v>
      </c>
      <c r="D262" s="27" t="s">
        <v>298</v>
      </c>
      <c r="E262" s="29" t="s">
        <v>711</v>
      </c>
      <c r="F262" s="28" t="s">
        <v>712</v>
      </c>
    </row>
    <row r="263" spans="1:6">
      <c r="A263" s="25" t="s">
        <v>567</v>
      </c>
      <c r="B263" s="26" t="s">
        <v>39</v>
      </c>
      <c r="C263" s="26" t="s">
        <v>401</v>
      </c>
      <c r="D263" s="27"/>
      <c r="E263" s="25" t="s">
        <v>713</v>
      </c>
      <c r="F263" s="28" t="s">
        <v>714</v>
      </c>
    </row>
    <row r="264" spans="1:6">
      <c r="A264" s="29" t="s">
        <v>567</v>
      </c>
      <c r="B264" s="31" t="s">
        <v>41</v>
      </c>
      <c r="C264" s="31" t="s">
        <v>401</v>
      </c>
      <c r="D264" s="32"/>
      <c r="E264" s="29" t="s">
        <v>715</v>
      </c>
      <c r="F264" s="28" t="s">
        <v>716</v>
      </c>
    </row>
    <row r="265" spans="1:6">
      <c r="A265" s="25" t="s">
        <v>567</v>
      </c>
      <c r="B265" s="33" t="s">
        <v>23</v>
      </c>
      <c r="C265" s="33" t="s">
        <v>717</v>
      </c>
      <c r="D265" s="27" t="s">
        <v>298</v>
      </c>
      <c r="E265" s="25" t="s">
        <v>718</v>
      </c>
      <c r="F265" s="28" t="s">
        <v>719</v>
      </c>
    </row>
    <row r="266" spans="1:6">
      <c r="A266" s="29" t="s">
        <v>567</v>
      </c>
      <c r="B266" s="31" t="s">
        <v>39</v>
      </c>
      <c r="C266" s="31" t="s">
        <v>500</v>
      </c>
      <c r="D266" s="32"/>
      <c r="E266" s="29" t="s">
        <v>720</v>
      </c>
      <c r="F266" s="28" t="s">
        <v>721</v>
      </c>
    </row>
    <row r="267" spans="1:6">
      <c r="A267" s="25" t="s">
        <v>567</v>
      </c>
      <c r="B267" s="26" t="s">
        <v>41</v>
      </c>
      <c r="C267" s="26" t="s">
        <v>503</v>
      </c>
      <c r="D267" s="27"/>
      <c r="E267" s="25" t="s">
        <v>722</v>
      </c>
      <c r="F267" s="28" t="s">
        <v>723</v>
      </c>
    </row>
    <row r="268" spans="1:6">
      <c r="A268" s="29" t="s">
        <v>567</v>
      </c>
      <c r="B268" s="30" t="s">
        <v>23</v>
      </c>
      <c r="C268" s="30" t="s">
        <v>724</v>
      </c>
      <c r="D268" s="32" t="s">
        <v>725</v>
      </c>
      <c r="E268" s="29" t="s">
        <v>726</v>
      </c>
      <c r="F268" s="28" t="s">
        <v>727</v>
      </c>
    </row>
    <row r="269" spans="1:6">
      <c r="A269" s="25" t="s">
        <v>567</v>
      </c>
      <c r="B269" s="26" t="s">
        <v>444</v>
      </c>
      <c r="C269" s="26" t="s">
        <v>398</v>
      </c>
      <c r="D269" s="27"/>
      <c r="E269" s="25" t="s">
        <v>378</v>
      </c>
      <c r="F269" s="28" t="s">
        <v>526</v>
      </c>
    </row>
    <row r="270" spans="1:6" ht="15.75">
      <c r="A270" s="29" t="s">
        <v>567</v>
      </c>
      <c r="B270" s="31" t="s">
        <v>41</v>
      </c>
      <c r="C270" s="31" t="s">
        <v>530</v>
      </c>
      <c r="D270" s="32"/>
      <c r="E270" s="29" t="s">
        <v>728</v>
      </c>
      <c r="F270" s="28" t="s">
        <v>729</v>
      </c>
    </row>
    <row r="271" spans="1:6" ht="15.75">
      <c r="A271" s="25" t="s">
        <v>567</v>
      </c>
      <c r="B271" s="26" t="s">
        <v>118</v>
      </c>
      <c r="C271" s="26" t="s">
        <v>449</v>
      </c>
      <c r="D271" s="27"/>
      <c r="E271" s="25" t="s">
        <v>380</v>
      </c>
      <c r="F271" s="28" t="s">
        <v>730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16D3A7D7A78047BCBC90274DC2729C" ma:contentTypeVersion="2" ma:contentTypeDescription="Crée un document." ma:contentTypeScope="" ma:versionID="568103ec7edb9a17c2b52ad574148d24">
  <xsd:schema xmlns:xsd="http://www.w3.org/2001/XMLSchema" xmlns:xs="http://www.w3.org/2001/XMLSchema" xmlns:p="http://schemas.microsoft.com/office/2006/metadata/properties" xmlns:ns2="fe0570b7-b4d9-4894-87d1-8db0ec43d3b0" targetNamespace="http://schemas.microsoft.com/office/2006/metadata/properties" ma:root="true" ma:fieldsID="8bb1ab061cbdc3ca29edf8bfa1985ca5" ns2:_="">
    <xsd:import namespace="fe0570b7-b4d9-4894-87d1-8db0ec43d3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0570b7-b4d9-4894-87d1-8db0ec43d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12CE86-074D-4221-8D85-24F029C203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F5E46A-0082-4E91-89DB-30176251C5D7}">
  <ds:schemaRefs>
    <ds:schemaRef ds:uri="http://purl.org/dc/terms/"/>
    <ds:schemaRef ds:uri="http://purl.org/dc/elements/1.1/"/>
    <ds:schemaRef ds:uri="fe0570b7-b4d9-4894-87d1-8db0ec43d3b0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C313923-2975-45EE-A973-1A787E9A4E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0570b7-b4d9-4894-87d1-8db0ec43d3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L1</vt:lpstr>
      <vt:lpstr>L2</vt:lpstr>
      <vt:lpstr>L3P1</vt:lpstr>
      <vt:lpstr>Paramétrage L1</vt:lpstr>
    </vt:vector>
  </TitlesOfParts>
  <Manager/>
  <Company>R.R.A.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Agathe Valley</dc:creator>
  <cp:keywords/>
  <dc:description/>
  <cp:lastModifiedBy>Thomas Chappuis</cp:lastModifiedBy>
  <cp:revision/>
  <dcterms:created xsi:type="dcterms:W3CDTF">2001-05-25T13:39:11Z</dcterms:created>
  <dcterms:modified xsi:type="dcterms:W3CDTF">2022-07-08T13:32:36Z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0x0101003316D3A7D7A78047BCBC90274DC2729C</vt:lpwstr>
  </property>
</Properties>
</file>